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P:\WORK\IPR\43.1 ИПР 2023-2027 (2023) корр\1.4, 1.5 Обосн. док-ты по прил. 5\1. Паспорта ИП\M_PK1200.07.01.08\"/>
    </mc:Choice>
  </mc:AlternateContent>
  <bookViews>
    <workbookView xWindow="0" yWindow="0" windowWidth="51600" windowHeight="16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U50" i="15" l="1"/>
  <c r="U52" i="15"/>
  <c r="U33" i="15"/>
  <c r="U30" i="15"/>
  <c r="U27" i="15"/>
  <c r="U24" i="15"/>
  <c r="L51" i="15"/>
  <c r="N33" i="15"/>
  <c r="N30" i="15"/>
  <c r="F33" i="15" l="1"/>
  <c r="E33" i="15"/>
  <c r="D33" i="15"/>
  <c r="F30" i="15"/>
  <c r="E30" i="15"/>
  <c r="D30" i="15"/>
  <c r="B27" i="22" l="1"/>
  <c r="D52" i="15"/>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<sst xmlns="http://schemas.openxmlformats.org/spreadsheetml/2006/main" count="891" uniqueCount="595">
  <si>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</si>
  <si>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</si>
  <si>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</si>
  <si>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</si>
  <si>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</si>
  <si>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</si>
  <si>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</si>
  <si>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</si>
  <si>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</si>
  <si>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</si>
  <si>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</si>
  <si>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</si>
  <si>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</si>
  <si>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</si>
  <si>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</si>
  <si>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</si>
  <si>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</si>
  <si>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</si>
  <si>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</si>
  <si>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</si>
  <si>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</si>
  <si>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</si>
  <si>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</si>
  <si>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</si>
  <si>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</si>
  <si>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</si>
  <si>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</si>
  <si>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</si>
  <si>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</si>
  <si>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</si>
  <si>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</si>
  <si>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</si>
  <si>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</si>
  <si>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</si>
  <si>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</si>
  <si>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</si>
  <si>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</si>
  <si>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</si>
  <si>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</si>
  <si>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</si>
  <si>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</si>
  <si>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</si>
  <si>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</si>
  <si>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</si>
  <si>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</si>
  <si>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</si>
  <si>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</si>
  <si>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</si>
  <si>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</si>
  <si>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</si>
  <si>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</si>
  <si>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</si>
  <si>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</si>
  <si>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</si>
  <si>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</si>
  <si>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</si>
  <si>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</si>
  <si>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</si>
  <si>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</si>
  <si>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</si>
  <si>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</si>
  <si>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</si>
  <si>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</si>
  <si>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</si>
  <si>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</si>
  <si>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</si>
  <si>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</si>
  <si>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</si>
  <si>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</si>
  <si>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</si>
  <si>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</si>
  <si>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</si>
  <si>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</si>
  <si>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</si>
  <si>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</si>
  <si>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</si>
  <si>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</si>
  <si>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</si>
  <si>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</si>
  <si>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</si>
  <si>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</si>
  <si>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</si>
  <si>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</si>
  <si>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</si>
  <si>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</si>
  <si>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</si>
  <si>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</si>
  <si>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</si>
  <si>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</si>
  <si>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</si>
  <si>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</si>
  <si>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</si>
  <si>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</si>
  <si>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</si>
  <si>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</si>
  <si>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</si>
  <si>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</si>
  <si>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</si>
  <si>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</si>
  <si>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</si>
  <si>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</si>
  <si>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</si>
  <si>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</si>
  <si>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</si>
  <si>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</si>
  <si>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</si>
  <si>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</si>
  <si>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</si>
  <si>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</si>
  <si>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</si>
  <si>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</si>
  <si>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</si>
  <si>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</si>
  <si>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</si>
  <si>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</si>
  <si>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</si>
  <si>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</si>
  <si>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</si>
  <si>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</si>
  <si>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</si>
  <si>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</si>
  <si>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</si>
  <si>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</si>
  <si>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</si>
  <si>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</si>
  <si>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</si>
  <si>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</si>
  <si>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</si>
  <si>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</si>
  <si>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</si>
  <si>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</si>
  <si>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</si>
  <si>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</si>
  <si>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</si>
  <si>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</si>
  <si>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</si>
  <si>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</si>
  <si>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</si>
  <si>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</si>
  <si>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</si>
  <si>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</si>
  <si>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</si>
  <si>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</si>
  <si>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</si>
  <si>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</si>
  <si>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</si>
  <si>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</si>
  <si>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</si>
  <si>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</si>
  <si>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</si>
  <si>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</si>
  <si>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</si>
  <si>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</si>
  <si>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</si>
  <si>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</si>
  <si>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</si>
  <si>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</si>
  <si>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</si>
  <si>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</si>
  <si>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</si>
  <si>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</si>
  <si>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</si>
  <si>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</si>
  <si>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</si>
  <si>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</si>
  <si>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</si>
  <si>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</si>
  <si>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</si>
  <si>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</si>
  <si>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</si>
  <si>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</si>
  <si>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</si>
  <si>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</si>
  <si>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</si>
  <si>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</si>
  <si>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</si>
  <si>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</si>
  <si>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</si>
  <si>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</si>
  <si>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</si>
  <si>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</si>
  <si>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</si>
  <si>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</si>
  <si>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</si>
  <si>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</si>
  <si>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</si>
  <si>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</si>
  <si>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</si>
  <si>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</si>
  <si>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</si>
  <si>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</si>
  <si>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</si>
  <si>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</si>
  <si>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</si>
  <si>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</si>
  <si>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</si>
  <si>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</si>
  <si>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</si>
  <si>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</si>
  <si>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</si>
  <si>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</si>
  <si>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</si>
  <si>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</si>
  <si>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</si>
  <si>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</si>
  <si>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</si>
  <si>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</si>
  <si>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</si>
  <si>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</si>
  <si>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</si>
  <si>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</si>
  <si>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</si>
  <si>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</si>
  <si>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</si>
  <si>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</si>
  <si>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</si>
  <si>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</si>
  <si>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</si>
  <si>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</si>
  <si>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</si>
  <si>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</si>
  <si>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</si>
  <si>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</si>
  <si>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</si>
  <si>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</si>
  <si>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</si>
  <si>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</si>
  <si>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</si>
  <si>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</si>
  <si>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</si>
  <si>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</si>
  <si>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</si>
  <si>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</si>
  <si>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</si>
  <si>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</si>
  <si>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</si>
  <si>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</si>
  <si>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</si>
  <si>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</si>
  <si>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</si>
  <si>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</si>
  <si>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</si>
  <si>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</si>
  <si>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</si>
  <si>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</si>
  <si>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</si>
  <si>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</si>
  <si>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</si>
  <si>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</si>
  <si>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</si>
  <si>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</si>
  <si>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</si>
  <si>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</si>
  <si>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</si>
  <si>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</si>
  <si>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</si>
  <si>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</si>
  <si>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</si>
  <si>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</si>
  <si>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</si>
  <si>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</si>
  <si>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</si>
  <si>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</si>
  <si>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</si>
  <si>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</si>
  <si>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</si>
  <si>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</si>
  <si>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</si>
  <si>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</si>
  <si>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</si>
  <si>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</si>
  <si>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</si>
  <si>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</si>
  <si>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</si>
  <si>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</si>
  <si>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</si>
  <si>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</si>
  <si>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</si>
  <si>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</si>
  <si>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</si>
  <si>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</si>
  <si>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</si>
  <si>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</si>
  <si>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</si>
  <si>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</si>
  <si>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</si>
  <si>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</si>
  <si>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</si>
  <si>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</si>
  <si>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</si>
  <si>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</si>
  <si>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</si>
  <si>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</si>
  <si>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</si>
  <si>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</si>
  <si>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</si>
  <si>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</si>
  <si>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</si>
  <si>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</si>
  <si>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</si>
  <si>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</si>
  <si>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</si>
  <si>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</si>
  <si>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</si>
  <si>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</si>
  <si>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</si>
  <si>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</si>
  <si>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</si>
  <si>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</si>
  <si>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</si>
  <si>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</si>
  <si>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</si>
  <si>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</si>
  <si>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</si>
  <si>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</si>
  <si>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</si>
  <si>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</si>
  <si>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</si>
  <si>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</si>
  <si>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</si>
  <si>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</si>
  <si>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</si>
  <si>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</si>
  <si>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</si>
  <si>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</si>
  <si>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</si>
  <si>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</si>
  <si>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</si>
  <si>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</si>
  <si>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</si>
  <si>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</si>
  <si>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</si>
  <si>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</si>
  <si>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</si>
  <si>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</si>
  <si>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</si>
  <si>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</si>
  <si>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</si>
  <si>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</si>
  <si>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</si>
  <si>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</si>
  <si>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</si>
  <si>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</si>
  <si>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</si>
  <si>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</si>
  <si>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</si>
  <si>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</si>
  <si>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</si>
  <si>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</si>
  <si>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</si>
  <si>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</si>
  <si>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</si>
  <si>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</si>
  <si>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</si>
  <si>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</si>
  <si>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</si>
  <si>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</si>
  <si>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</si>
  <si>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</si>
  <si>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</si>
  <si>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</si>
  <si>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</si>
  <si>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</si>
  <si>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</si>
  <si>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</si>
  <si>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</si>
  <si>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</si>
  <si>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</si>
  <si>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</si>
  <si>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</si>
  <si>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</si>
  <si>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</si>
  <si>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</si>
  <si>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</si>
  <si>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</si>
  <si>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</si>
  <si>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</si>
  <si>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</si>
  <si>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</si>
  <si>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</si>
  <si>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</si>
  <si>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</si>
  <si>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</si>
  <si>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</si>
  <si>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</si>
  <si>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</si>
  <si>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</si>
  <si>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</si>
  <si>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</si>
  <si>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</si>
  <si>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</si>
  <si>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</si>
  <si>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</si>
  <si>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</si>
  <si>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</si>
  <si>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</si>
  <si>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</si>
  <si>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</si>
  <si>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</si>
  <si>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</si>
  <si>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</si>
  <si>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</si>
  <si>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</si>
  <si>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</si>
  <si>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</si>
  <si>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</si>
  <si>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</si>
  <si>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</si>
  <si>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</si>
  <si>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</si>
  <si>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</si>
  <si>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</si>
  <si>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</si>
  <si>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</si>
  <si>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</si>
  <si>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</si>
  <si>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</si>
  <si>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</si>
  <si>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</si>
  <si>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</si>
  <si>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</si>
  <si>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</si>
  <si>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</si>
  <si>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</si>
  <si>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</si>
  <si>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</si>
  <si>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</si>
  <si>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</si>
  <si>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</si>
  <si>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</si>
  <si>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</si>
  <si>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</si>
  <si>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</si>
  <si>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</si>
  <si>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</si>
  <si>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</si>
  <si>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</si>
  <si>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</si>
  <si>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</si>
  <si>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</si>
  <si>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</si>
  <si>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</si>
  <si>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</si>
  <si>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</si>
  <si>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</si>
  <si>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</si>
  <si>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</si>
  <si>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</si>
  <si>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</si>
  <si>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</si>
  <si>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</si>
  <si>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</si>
  <si>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</si>
  <si>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</si>
  <si>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</si>
  <si>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</si>
  <si>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</si>
  <si>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</si>
  <si>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</si>
  <si>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</si>
  <si>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</si>
  <si>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</si>
  <si>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</si>
  <si>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</si>
  <si>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</si>
  <si>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</si>
  <si>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</si>
  <si>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</si>
  <si>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</si>
  <si>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</si>
  <si>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</si>
  <si>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</si>
  <si>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</si>
  <si>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</si>
  <si>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</si>
  <si>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</si>
  <si>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</si>
  <si>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</si>
  <si>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</si>
  <si>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</si>
  <si>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</si>
  <si>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</si>
  <si>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</si>
  <si>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</si>
  <si>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</si>
  <si>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</si>
  <si>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</si>
  <si>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</si>
  <si>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</si>
  <si>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</si>
  <si>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</si>
  <si>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</si>
  <si>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</si>
  <si>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</si>
  <si>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</si>
  <si>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</si>
  <si>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</si>
  <si>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</si>
  <si>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</si>
  <si>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</si>
  <si>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</si>
  <si>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</si>
  <si>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</si>
  <si>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</si>
  <si>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</si>
  <si>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</si>
  <si>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</si>
  <si>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</si>
  <si>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</si>
  <si>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</si>
  <si>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</si>
  <si>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</si>
  <si>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</si>
  <si>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</si>
  <si>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</si>
  <si>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</si>
  <si>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</si>
  <si>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</si>
  <si>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</si>
  <si>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</si>
  <si>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</si>
  <si>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</si>
  <si>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</si>
  <si>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</si>
  <si>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</si>
  <si>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</si>
  <si>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</si>
  <si>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</si>
  <si>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</si>
  <si>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</si>
  <si>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</si>
  <si>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</si>
  <si>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</si>
  <si>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</si>
  <si>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</si>
  <si>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</si>
  <si>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</si>
  <si>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</si>
  <si>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</si>
  <si>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</si>
  <si>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</si>
  <si>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</si>
  <si>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</si>
  <si>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</si>
  <si>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</si>
  <si>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</si>
  <si>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</si>
  <si>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</si>
  <si>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</si>
  <si>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</si>
  <si>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</si>
  <si>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</si>
  <si>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</si>
  <si>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</si>
  <si>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</si>
  <si>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</si>
  <si>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</si>
  <si>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</si>
  <si>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</si>
  <si>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</si>
  <si>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</si>
  <si>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</si>
  <si>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</si>
  <si>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</si>
  <si>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</si>
  <si>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Ханты-Мансийкий автономный округ</t>
  </si>
  <si>
    <t>не требуетя</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</si>
  <si>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</si>
  <si>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</si>
  <si>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</si>
  <si>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</si>
  <si>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</si>
  <si>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</si>
  <si>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</si>
  <si>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</si>
  <si>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</si>
  <si>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</si>
  <si>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планирование закупок</t>
  </si>
  <si>
    <t>1.6 Прочие инвестиционные проекты</t>
  </si>
  <si>
    <t>Коммерческие предложения</t>
  </si>
  <si>
    <t xml:space="preserve">  </t>
  </si>
  <si>
    <t>Предложения по корректировке плана</t>
  </si>
  <si>
    <t>н/д</t>
  </si>
  <si>
    <t>Предложение по корректировке план)</t>
  </si>
  <si>
    <t>Покупка оборудования, не требующего монтажа (приобретение прибора  для управления приводом высоковольтного выключателя при пониженном напряжении - 2 шт.)</t>
  </si>
  <si>
    <t>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</si>
  <si>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M_PK1200.07.01.08</t>
  </si>
  <si>
    <t xml:space="preserve"> Приобретение 2 единиц оборудования</t>
  </si>
  <si>
    <t>M</t>
  </si>
  <si>
    <t>Прибор измерения ПУВ-регулятор</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</si>
  <si>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</si>
  <si>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Сметная стоимость проекта в ценах 2024 года с НДС, млн. руб.</t>
  </si>
  <si>
    <t>795,16 тыс. рублей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</si>
  <si>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- 795,16 тыс. рублей с НДС</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</si>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</sst>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_-* #,##0.000\ _₽_-;\-* #,##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69" fontId="7" fillId="0" borderId="1" xfId="1" applyNumberFormat="1" applyFont="1" applyFill="1" applyBorder="1" applyAlignment="1">
      <alignment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0" fontId="41" fillId="0" borderId="51" xfId="2" applyFont="1" applyFill="1" applyBorder="1" applyAlignment="1">
      <alignment horizontal="justify"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2" applyNumberFormat="1" applyFont="1" applyBorder="1"/>
    <xf numFmtId="0" fontId="43" fillId="0" borderId="1" xfId="2" applyFont="1" applyFill="1" applyBorder="1" applyAlignment="1">
      <alignment horizontal="center" vertical="center" wrapText="1"/>
    </xf>
    <xf numFmtId="0" fontId="7" fillId="0" borderId="1" xfId="0"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170" fontId="11" fillId="0" borderId="1" xfId="0" applyNumberFormat="1" applyFont="1" applyFill="1" applyBorder="1" applyAlignment="1">
      <alignment horizontal="center" vertical="center" wrapText="1"/>
    </xf>
    <xf numFmtId="170" fontId="11" fillId="0" borderId="1" xfId="58" applyNumberFormat="1" applyFont="1" applyFill="1" applyBorder="1"/>
    <xf numFmtId="49" fontId="43" fillId="0" borderId="1" xfId="58"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67" fontId="36" fillId="0" borderId="45" xfId="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85" zoomScaleSheetLayoutView="85" workbookViewId="0">
      <selection activeCell="C14" sqref="C14"/>
    </sheetView>
  </sheetViews>
  <sheetFormatPr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16" customFormat="1" ht="18.75" customHeight="1" x14ac:dyDescent="0.2">
      <c r="A1" s="220"/>
      <c r="C1" s="221" t="s">
        <v>69</v>
      </c>
    </row>
    <row r="2" spans="1:22" s="16" customFormat="1" ht="18.75" customHeight="1" x14ac:dyDescent="0.3">
      <c r="A2" s="220"/>
      <c r="C2" s="222" t="s">
        <v>10</v>
      </c>
    </row>
    <row r="3" spans="1:22" s="16" customFormat="1" ht="18.75" x14ac:dyDescent="0.3">
      <c r="A3" s="223"/>
      <c r="C3" s="222" t="s">
        <v>68</v>
      </c>
    </row>
    <row r="4" spans="1:22" s="16" customFormat="1" ht="18.75" x14ac:dyDescent="0.3">
      <c r="A4" s="223"/>
      <c r="H4" s="222"/>
    </row>
    <row r="5" spans="1:22" s="16" customFormat="1" ht="15.75" x14ac:dyDescent="0.25">
      <c r="A5" s="276" t="s">
        <v>594</v>
      </c>
      <c r="B5" s="276"/>
      <c r="C5" s="276"/>
      <c r="D5" s="211"/>
      <c r="E5" s="211"/>
      <c r="F5" s="211"/>
      <c r="G5" s="211"/>
      <c r="H5" s="211"/>
      <c r="I5" s="211"/>
      <c r="J5" s="211"/>
    </row>
    <row r="6" spans="1:22" s="16" customFormat="1" ht="18.75" x14ac:dyDescent="0.3">
      <c r="A6" s="223"/>
      <c r="H6" s="222"/>
    </row>
    <row r="7" spans="1:22" s="16" customFormat="1" ht="18.75" x14ac:dyDescent="0.2">
      <c r="A7" s="280" t="s">
        <v>9</v>
      </c>
      <c r="B7" s="280"/>
      <c r="C7" s="280"/>
      <c r="D7" s="224"/>
      <c r="E7" s="224"/>
      <c r="F7" s="224"/>
      <c r="G7" s="224"/>
      <c r="H7" s="224"/>
      <c r="I7" s="224"/>
      <c r="J7" s="224"/>
      <c r="K7" s="224"/>
      <c r="L7" s="224"/>
      <c r="M7" s="224"/>
      <c r="N7" s="224"/>
      <c r="O7" s="224"/>
      <c r="P7" s="224"/>
      <c r="Q7" s="224"/>
      <c r="R7" s="224"/>
      <c r="S7" s="224"/>
      <c r="T7" s="224"/>
      <c r="U7" s="224"/>
      <c r="V7" s="224"/>
    </row>
    <row r="8" spans="1:22" s="16" customFormat="1" ht="18.75" x14ac:dyDescent="0.2">
      <c r="A8" s="225"/>
      <c r="B8" s="225"/>
      <c r="C8" s="225"/>
      <c r="D8" s="225"/>
      <c r="E8" s="225"/>
      <c r="F8" s="225"/>
      <c r="G8" s="225"/>
      <c r="H8" s="225"/>
      <c r="I8" s="224"/>
      <c r="J8" s="224"/>
      <c r="K8" s="224"/>
      <c r="L8" s="224"/>
      <c r="M8" s="224"/>
      <c r="N8" s="224"/>
      <c r="O8" s="224"/>
      <c r="P8" s="224"/>
      <c r="Q8" s="224"/>
      <c r="R8" s="224"/>
      <c r="S8" s="224"/>
      <c r="T8" s="224"/>
      <c r="U8" s="224"/>
      <c r="V8" s="224"/>
    </row>
    <row r="9" spans="1:22" s="16" customFormat="1" ht="18.75" x14ac:dyDescent="0.2">
      <c r="A9" s="279" t="s">
        <v>561</v>
      </c>
      <c r="B9" s="279"/>
      <c r="C9" s="279"/>
      <c r="D9" s="226"/>
      <c r="E9" s="226"/>
      <c r="F9" s="226"/>
      <c r="G9" s="226"/>
      <c r="H9" s="226"/>
      <c r="I9" s="224"/>
      <c r="J9" s="224"/>
      <c r="K9" s="224"/>
      <c r="L9" s="224"/>
      <c r="M9" s="224"/>
      <c r="N9" s="224"/>
      <c r="O9" s="224"/>
      <c r="P9" s="224"/>
      <c r="Q9" s="224"/>
      <c r="R9" s="224"/>
      <c r="S9" s="224"/>
      <c r="T9" s="224"/>
      <c r="U9" s="224"/>
      <c r="V9" s="224"/>
    </row>
    <row r="10" spans="1:22" s="16" customFormat="1" ht="18.75" x14ac:dyDescent="0.2">
      <c r="A10" s="277" t="s">
        <v>8</v>
      </c>
      <c r="B10" s="277"/>
      <c r="C10" s="277"/>
      <c r="D10" s="227"/>
      <c r="E10" s="227"/>
      <c r="F10" s="227"/>
      <c r="G10" s="227"/>
      <c r="H10" s="227"/>
      <c r="I10" s="224"/>
      <c r="J10" s="224"/>
      <c r="K10" s="224"/>
      <c r="L10" s="224"/>
      <c r="M10" s="224"/>
      <c r="N10" s="224"/>
      <c r="O10" s="224"/>
      <c r="P10" s="224"/>
      <c r="Q10" s="224"/>
      <c r="R10" s="224"/>
      <c r="S10" s="224"/>
      <c r="T10" s="224"/>
      <c r="U10" s="224"/>
      <c r="V10" s="224"/>
    </row>
    <row r="11" spans="1:22" s="16" customFormat="1" ht="18.75" x14ac:dyDescent="0.2">
      <c r="A11" s="225"/>
      <c r="B11" s="225"/>
      <c r="C11" s="225"/>
      <c r="D11" s="225"/>
      <c r="E11" s="225"/>
      <c r="F11" s="225"/>
      <c r="G11" s="225"/>
      <c r="H11" s="225"/>
      <c r="I11" s="224"/>
      <c r="J11" s="224"/>
      <c r="K11" s="224"/>
      <c r="L11" s="224"/>
      <c r="M11" s="224"/>
      <c r="N11" s="224"/>
      <c r="O11" s="224"/>
      <c r="P11" s="224"/>
      <c r="Q11" s="224"/>
      <c r="R11" s="224"/>
      <c r="S11" s="224"/>
      <c r="T11" s="224"/>
      <c r="U11" s="224"/>
      <c r="V11" s="224"/>
    </row>
    <row r="12" spans="1:22" s="16" customFormat="1" ht="18.75" x14ac:dyDescent="0.2">
      <c r="A12" s="281" t="s">
        <v>586</v>
      </c>
      <c r="B12" s="281"/>
      <c r="C12" s="281"/>
      <c r="D12" s="226"/>
      <c r="E12" s="226"/>
      <c r="F12" s="226"/>
      <c r="G12" s="226"/>
      <c r="H12" s="226"/>
      <c r="I12" s="224"/>
      <c r="J12" s="224"/>
      <c r="K12" s="224"/>
      <c r="L12" s="224"/>
      <c r="M12" s="224"/>
      <c r="N12" s="224"/>
      <c r="O12" s="224"/>
      <c r="P12" s="224"/>
      <c r="Q12" s="224"/>
      <c r="R12" s="224"/>
      <c r="S12" s="224"/>
      <c r="T12" s="224"/>
      <c r="U12" s="224"/>
      <c r="V12" s="224"/>
    </row>
    <row r="13" spans="1:22" s="16" customFormat="1" ht="18.75" x14ac:dyDescent="0.2">
      <c r="A13" s="277" t="s">
        <v>7</v>
      </c>
      <c r="B13" s="277"/>
      <c r="C13" s="277"/>
      <c r="D13" s="227"/>
      <c r="E13" s="227"/>
      <c r="F13" s="227"/>
      <c r="G13" s="227"/>
      <c r="H13" s="227"/>
      <c r="I13" s="224"/>
      <c r="J13" s="224"/>
      <c r="K13" s="224"/>
      <c r="L13" s="224"/>
      <c r="M13" s="224"/>
      <c r="N13" s="224"/>
      <c r="O13" s="224"/>
      <c r="P13" s="224"/>
      <c r="Q13" s="224"/>
      <c r="R13" s="224"/>
      <c r="S13" s="224"/>
      <c r="T13" s="224"/>
      <c r="U13" s="224"/>
      <c r="V13" s="224"/>
    </row>
    <row r="14" spans="1:22"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9" customFormat="1" ht="34.5" customHeight="1" x14ac:dyDescent="0.2">
      <c r="A15" s="282" t="s">
        <v>584</v>
      </c>
      <c r="B15" s="282"/>
      <c r="C15" s="282"/>
      <c r="D15" s="226"/>
      <c r="E15" s="226"/>
      <c r="F15" s="226"/>
      <c r="G15" s="226"/>
      <c r="H15" s="226"/>
      <c r="I15" s="226"/>
      <c r="J15" s="226"/>
      <c r="K15" s="226"/>
      <c r="L15" s="226"/>
      <c r="M15" s="226"/>
      <c r="N15" s="226"/>
      <c r="O15" s="226"/>
      <c r="P15" s="226"/>
      <c r="Q15" s="226"/>
      <c r="R15" s="226"/>
      <c r="S15" s="226"/>
      <c r="T15" s="226"/>
      <c r="U15" s="226"/>
      <c r="V15" s="226"/>
    </row>
    <row r="16" spans="1:22" s="229" customFormat="1" ht="15" customHeight="1" x14ac:dyDescent="0.2">
      <c r="A16" s="277" t="s">
        <v>6</v>
      </c>
      <c r="B16" s="277"/>
      <c r="C16" s="277"/>
      <c r="D16" s="227"/>
      <c r="E16" s="227"/>
      <c r="F16" s="227"/>
      <c r="G16" s="227"/>
      <c r="H16" s="227"/>
      <c r="I16" s="227"/>
      <c r="J16" s="227"/>
      <c r="K16" s="227"/>
      <c r="L16" s="227"/>
      <c r="M16" s="227"/>
      <c r="N16" s="227"/>
      <c r="O16" s="227"/>
      <c r="P16" s="227"/>
      <c r="Q16" s="227"/>
      <c r="R16" s="227"/>
      <c r="S16" s="227"/>
      <c r="T16" s="227"/>
      <c r="U16" s="227"/>
      <c r="V16" s="227"/>
    </row>
    <row r="17" spans="1:22"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row>
    <row r="18" spans="1:22" s="229" customFormat="1" ht="15" customHeight="1" x14ac:dyDescent="0.2">
      <c r="A18" s="278" t="s">
        <v>543</v>
      </c>
      <c r="B18" s="279"/>
      <c r="C18" s="279"/>
      <c r="D18" s="231"/>
      <c r="E18" s="231"/>
      <c r="F18" s="231"/>
      <c r="G18" s="231"/>
      <c r="H18" s="231"/>
      <c r="I18" s="231"/>
      <c r="J18" s="231"/>
      <c r="K18" s="231"/>
      <c r="L18" s="231"/>
      <c r="M18" s="231"/>
      <c r="N18" s="231"/>
      <c r="O18" s="231"/>
      <c r="P18" s="231"/>
      <c r="Q18" s="231"/>
      <c r="R18" s="231"/>
      <c r="S18" s="231"/>
      <c r="T18" s="231"/>
      <c r="U18" s="231"/>
      <c r="V18" s="231"/>
    </row>
    <row r="19" spans="1:22" s="229" customFormat="1" ht="15" customHeight="1" x14ac:dyDescent="0.2">
      <c r="A19" s="227"/>
      <c r="B19" s="227"/>
      <c r="C19" s="227"/>
      <c r="D19" s="227"/>
      <c r="E19" s="227"/>
      <c r="F19" s="227"/>
      <c r="G19" s="227"/>
      <c r="H19" s="227"/>
      <c r="I19" s="230"/>
      <c r="J19" s="230"/>
      <c r="K19" s="230"/>
      <c r="L19" s="230"/>
      <c r="M19" s="230"/>
      <c r="N19" s="230"/>
      <c r="O19" s="230"/>
      <c r="P19" s="230"/>
      <c r="Q19" s="230"/>
      <c r="R19" s="230"/>
      <c r="S19" s="230"/>
    </row>
    <row r="20" spans="1:22" s="229" customFormat="1" ht="39.75" customHeight="1" x14ac:dyDescent="0.2">
      <c r="A20" s="31" t="s">
        <v>5</v>
      </c>
      <c r="B20" s="232" t="s">
        <v>67</v>
      </c>
      <c r="C20" s="233" t="s">
        <v>66</v>
      </c>
      <c r="D20" s="234"/>
      <c r="E20" s="234"/>
      <c r="F20" s="234"/>
      <c r="G20" s="234"/>
      <c r="H20" s="234"/>
      <c r="I20" s="219"/>
      <c r="J20" s="219"/>
      <c r="K20" s="219"/>
      <c r="L20" s="219"/>
      <c r="M20" s="219"/>
      <c r="N20" s="219"/>
      <c r="O20" s="219"/>
      <c r="P20" s="219"/>
      <c r="Q20" s="219"/>
      <c r="R20" s="219"/>
      <c r="S20" s="219"/>
      <c r="T20" s="235"/>
      <c r="U20" s="235"/>
      <c r="V20" s="235"/>
    </row>
    <row r="21" spans="1:22" s="229" customFormat="1" ht="16.5" customHeight="1" x14ac:dyDescent="0.2">
      <c r="A21" s="233">
        <v>1</v>
      </c>
      <c r="B21" s="232">
        <v>2</v>
      </c>
      <c r="C21" s="233">
        <v>3</v>
      </c>
      <c r="D21" s="234"/>
      <c r="E21" s="234"/>
      <c r="F21" s="234"/>
      <c r="G21" s="234"/>
      <c r="H21" s="234"/>
      <c r="I21" s="219"/>
      <c r="J21" s="219"/>
      <c r="K21" s="219"/>
      <c r="L21" s="219"/>
      <c r="M21" s="219"/>
      <c r="N21" s="219"/>
      <c r="O21" s="219"/>
      <c r="P21" s="219"/>
      <c r="Q21" s="219"/>
      <c r="R21" s="219"/>
      <c r="S21" s="219"/>
      <c r="T21" s="235"/>
      <c r="U21" s="235"/>
      <c r="V21" s="235"/>
    </row>
    <row r="22" spans="1:22" s="229" customFormat="1" ht="31.5" x14ac:dyDescent="0.2">
      <c r="A22" s="24" t="s">
        <v>65</v>
      </c>
      <c r="B22" s="236" t="s">
        <v>378</v>
      </c>
      <c r="C22" s="240" t="s">
        <v>578</v>
      </c>
      <c r="D22" s="234"/>
      <c r="E22" s="234"/>
      <c r="F22" s="234"/>
      <c r="G22" s="234"/>
      <c r="H22" s="234"/>
      <c r="I22" s="219"/>
      <c r="J22" s="219"/>
      <c r="K22" s="219"/>
      <c r="L22" s="219"/>
      <c r="M22" s="219"/>
      <c r="N22" s="219"/>
      <c r="O22" s="219"/>
      <c r="P22" s="219"/>
      <c r="Q22" s="219"/>
      <c r="R22" s="219"/>
      <c r="S22" s="219"/>
      <c r="T22" s="235"/>
      <c r="U22" s="235"/>
      <c r="V22" s="235"/>
    </row>
    <row r="23" spans="1:22" s="229" customFormat="1" ht="47.25" x14ac:dyDescent="0.2">
      <c r="A23" s="24" t="s">
        <v>63</v>
      </c>
      <c r="B23" s="32" t="s">
        <v>64</v>
      </c>
      <c r="C23" s="240" t="s">
        <v>585</v>
      </c>
      <c r="D23" s="234"/>
      <c r="E23" s="234"/>
      <c r="F23" s="234"/>
      <c r="G23" s="234"/>
      <c r="H23" s="234"/>
      <c r="I23" s="219"/>
      <c r="J23" s="219"/>
      <c r="K23" s="219"/>
      <c r="L23" s="219"/>
      <c r="M23" s="219"/>
      <c r="N23" s="219"/>
      <c r="O23" s="219"/>
      <c r="P23" s="219"/>
      <c r="Q23" s="219"/>
      <c r="R23" s="219"/>
      <c r="S23" s="219"/>
      <c r="T23" s="235"/>
      <c r="U23" s="235"/>
      <c r="V23" s="235"/>
    </row>
    <row r="24" spans="1:22" s="229" customFormat="1" ht="22.5" customHeight="1" x14ac:dyDescent="0.2">
      <c r="A24" s="273"/>
      <c r="B24" s="274"/>
      <c r="C24" s="275"/>
      <c r="D24" s="234"/>
      <c r="E24" s="234"/>
      <c r="F24" s="234"/>
      <c r="G24" s="234"/>
      <c r="H24" s="234"/>
      <c r="I24" s="219"/>
      <c r="J24" s="219"/>
      <c r="K24" s="219"/>
      <c r="L24" s="219"/>
      <c r="M24" s="219"/>
      <c r="N24" s="219"/>
      <c r="O24" s="219"/>
      <c r="P24" s="219"/>
      <c r="Q24" s="219"/>
      <c r="R24" s="219"/>
      <c r="S24" s="219"/>
      <c r="T24" s="235"/>
      <c r="U24" s="235"/>
      <c r="V24" s="235"/>
    </row>
    <row r="25" spans="1:22" s="229" customFormat="1" ht="58.5" customHeight="1" x14ac:dyDescent="0.2">
      <c r="A25" s="24" t="s">
        <v>62</v>
      </c>
      <c r="B25" s="208" t="s">
        <v>490</v>
      </c>
      <c r="C25" s="241" t="s">
        <v>564</v>
      </c>
      <c r="D25" s="234"/>
      <c r="E25" s="234"/>
      <c r="F25" s="234"/>
      <c r="G25" s="234"/>
      <c r="H25" s="219"/>
      <c r="I25" s="219"/>
      <c r="J25" s="219"/>
      <c r="K25" s="219"/>
      <c r="L25" s="219"/>
      <c r="M25" s="219"/>
      <c r="N25" s="219"/>
      <c r="O25" s="219"/>
      <c r="P25" s="219"/>
      <c r="Q25" s="219"/>
      <c r="R25" s="219"/>
      <c r="S25" s="235"/>
      <c r="T25" s="235"/>
      <c r="U25" s="235"/>
      <c r="V25" s="235"/>
    </row>
    <row r="26" spans="1:22" s="229" customFormat="1" ht="42.75" customHeight="1" x14ac:dyDescent="0.2">
      <c r="A26" s="24" t="s">
        <v>61</v>
      </c>
      <c r="B26" s="208" t="s">
        <v>75</v>
      </c>
      <c r="C26" s="241" t="s">
        <v>565</v>
      </c>
      <c r="D26" s="234"/>
      <c r="E26" s="234"/>
      <c r="F26" s="234"/>
      <c r="G26" s="234"/>
      <c r="H26" s="219"/>
      <c r="I26" s="219"/>
      <c r="J26" s="219"/>
      <c r="K26" s="219"/>
      <c r="L26" s="219"/>
      <c r="M26" s="219"/>
      <c r="N26" s="219"/>
      <c r="O26" s="219"/>
      <c r="P26" s="219"/>
      <c r="Q26" s="219"/>
      <c r="R26" s="219"/>
      <c r="S26" s="235"/>
      <c r="T26" s="235"/>
      <c r="U26" s="235"/>
      <c r="V26" s="235"/>
    </row>
    <row r="27" spans="1:22" s="229" customFormat="1" ht="51.75" customHeight="1" x14ac:dyDescent="0.2">
      <c r="A27" s="24" t="s">
        <v>59</v>
      </c>
      <c r="B27" s="208" t="s">
        <v>74</v>
      </c>
      <c r="C27" s="241" t="s">
        <v>565</v>
      </c>
      <c r="D27" s="234"/>
      <c r="E27" s="234"/>
      <c r="F27" s="234"/>
      <c r="G27" s="234"/>
      <c r="H27" s="219"/>
      <c r="I27" s="219"/>
      <c r="J27" s="219"/>
      <c r="K27" s="219"/>
      <c r="L27" s="219"/>
      <c r="M27" s="219"/>
      <c r="N27" s="219"/>
      <c r="O27" s="219"/>
      <c r="P27" s="219"/>
      <c r="Q27" s="219"/>
      <c r="R27" s="219"/>
      <c r="S27" s="235"/>
      <c r="T27" s="235"/>
      <c r="U27" s="235"/>
      <c r="V27" s="235"/>
    </row>
    <row r="28" spans="1:22" s="229" customFormat="1" ht="42.75" customHeight="1" x14ac:dyDescent="0.2">
      <c r="A28" s="24" t="s">
        <v>58</v>
      </c>
      <c r="B28" s="208" t="s">
        <v>491</v>
      </c>
      <c r="C28" s="241" t="s">
        <v>566</v>
      </c>
      <c r="D28" s="234"/>
      <c r="E28" s="234"/>
      <c r="F28" s="234"/>
      <c r="G28" s="234"/>
      <c r="H28" s="219"/>
      <c r="I28" s="219"/>
      <c r="J28" s="219"/>
      <c r="K28" s="219"/>
      <c r="L28" s="219"/>
      <c r="M28" s="219"/>
      <c r="N28" s="219"/>
      <c r="O28" s="219"/>
      <c r="P28" s="219"/>
      <c r="Q28" s="219"/>
      <c r="R28" s="219"/>
      <c r="S28" s="235"/>
      <c r="T28" s="235"/>
      <c r="U28" s="235"/>
      <c r="V28" s="235"/>
    </row>
    <row r="29" spans="1:22" s="229" customFormat="1" ht="51.75" customHeight="1" x14ac:dyDescent="0.2">
      <c r="A29" s="24" t="s">
        <v>56</v>
      </c>
      <c r="B29" s="208" t="s">
        <v>492</v>
      </c>
      <c r="C29" s="241" t="s">
        <v>404</v>
      </c>
      <c r="D29" s="234"/>
      <c r="E29" s="234"/>
      <c r="F29" s="234"/>
      <c r="G29" s="234"/>
      <c r="H29" s="219"/>
      <c r="I29" s="219"/>
      <c r="J29" s="219"/>
      <c r="K29" s="219"/>
      <c r="L29" s="219"/>
      <c r="M29" s="219"/>
      <c r="N29" s="219"/>
      <c r="O29" s="219"/>
      <c r="P29" s="219"/>
      <c r="Q29" s="219"/>
      <c r="R29" s="219"/>
      <c r="S29" s="235"/>
      <c r="T29" s="235"/>
      <c r="U29" s="235"/>
      <c r="V29" s="235"/>
    </row>
    <row r="30" spans="1:22" s="229" customFormat="1" ht="51.75" customHeight="1" x14ac:dyDescent="0.2">
      <c r="A30" s="24" t="s">
        <v>54</v>
      </c>
      <c r="B30" s="208" t="s">
        <v>493</v>
      </c>
      <c r="C30" s="241" t="s">
        <v>566</v>
      </c>
      <c r="D30" s="234"/>
      <c r="E30" s="234"/>
      <c r="F30" s="234"/>
      <c r="G30" s="234"/>
      <c r="H30" s="219"/>
      <c r="I30" s="219"/>
      <c r="J30" s="219"/>
      <c r="K30" s="219"/>
      <c r="L30" s="219"/>
      <c r="M30" s="219"/>
      <c r="N30" s="219"/>
      <c r="O30" s="219"/>
      <c r="P30" s="219"/>
      <c r="Q30" s="219"/>
      <c r="R30" s="219"/>
      <c r="S30" s="235"/>
      <c r="T30" s="235"/>
      <c r="U30" s="235"/>
      <c r="V30" s="235"/>
    </row>
    <row r="31" spans="1:22" s="229" customFormat="1" ht="51.75" customHeight="1" x14ac:dyDescent="0.2">
      <c r="A31" s="24" t="s">
        <v>73</v>
      </c>
      <c r="B31" s="208" t="s">
        <v>494</v>
      </c>
      <c r="C31" s="241" t="s">
        <v>566</v>
      </c>
      <c r="D31" s="234"/>
      <c r="E31" s="234"/>
      <c r="F31" s="234"/>
      <c r="G31" s="234"/>
      <c r="H31" s="219"/>
      <c r="I31" s="219"/>
      <c r="J31" s="219"/>
      <c r="K31" s="219"/>
      <c r="L31" s="219"/>
      <c r="M31" s="219"/>
      <c r="N31" s="219"/>
      <c r="O31" s="219"/>
      <c r="P31" s="219"/>
      <c r="Q31" s="219"/>
      <c r="R31" s="219"/>
      <c r="S31" s="235"/>
      <c r="T31" s="235"/>
      <c r="U31" s="235"/>
      <c r="V31" s="235"/>
    </row>
    <row r="32" spans="1:22" s="229" customFormat="1" ht="51.75" customHeight="1" x14ac:dyDescent="0.2">
      <c r="A32" s="24" t="s">
        <v>71</v>
      </c>
      <c r="B32" s="208" t="s">
        <v>495</v>
      </c>
      <c r="C32" s="241" t="s">
        <v>566</v>
      </c>
      <c r="D32" s="234"/>
      <c r="E32" s="234"/>
      <c r="F32" s="234"/>
      <c r="G32" s="234"/>
      <c r="H32" s="219"/>
      <c r="I32" s="219"/>
      <c r="J32" s="219"/>
      <c r="K32" s="219"/>
      <c r="L32" s="219"/>
      <c r="M32" s="219"/>
      <c r="N32" s="219"/>
      <c r="O32" s="219"/>
      <c r="P32" s="219"/>
      <c r="Q32" s="219"/>
      <c r="R32" s="219"/>
      <c r="S32" s="235"/>
      <c r="T32" s="235"/>
      <c r="U32" s="235"/>
      <c r="V32" s="235"/>
    </row>
    <row r="33" spans="1:22" s="229" customFormat="1" ht="101.25" customHeight="1" x14ac:dyDescent="0.2">
      <c r="A33" s="24" t="s">
        <v>70</v>
      </c>
      <c r="B33" s="208" t="s">
        <v>496</v>
      </c>
      <c r="C33" s="240" t="s">
        <v>567</v>
      </c>
      <c r="D33" s="234"/>
      <c r="E33" s="234"/>
      <c r="F33" s="234"/>
      <c r="G33" s="234"/>
      <c r="H33" s="219"/>
      <c r="I33" s="219"/>
      <c r="J33" s="219"/>
      <c r="K33" s="219"/>
      <c r="L33" s="219"/>
      <c r="M33" s="219"/>
      <c r="N33" s="219"/>
      <c r="O33" s="219"/>
      <c r="P33" s="219"/>
      <c r="Q33" s="219"/>
      <c r="R33" s="219"/>
      <c r="S33" s="235"/>
      <c r="T33" s="235"/>
      <c r="U33" s="235"/>
      <c r="V33" s="235"/>
    </row>
    <row r="34" spans="1:22" ht="111" customHeight="1" x14ac:dyDescent="0.25">
      <c r="A34" s="24" t="s">
        <v>512</v>
      </c>
      <c r="B34" s="208" t="s">
        <v>497</v>
      </c>
      <c r="C34" s="240" t="s">
        <v>568</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24" t="s">
        <v>500</v>
      </c>
      <c r="B35" s="208" t="s">
        <v>72</v>
      </c>
      <c r="C35" s="241" t="s">
        <v>568</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24" t="s">
        <v>513</v>
      </c>
      <c r="B36" s="208" t="s">
        <v>498</v>
      </c>
      <c r="C36" s="240" t="s">
        <v>568</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24" t="s">
        <v>501</v>
      </c>
      <c r="B37" s="208" t="s">
        <v>499</v>
      </c>
      <c r="C37" s="240" t="s">
        <v>568</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24" t="s">
        <v>514</v>
      </c>
      <c r="B38" s="208" t="s">
        <v>248</v>
      </c>
      <c r="C38" s="240" t="s">
        <v>568</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273"/>
      <c r="B39" s="274"/>
      <c r="C39" s="275"/>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24" t="s">
        <v>502</v>
      </c>
      <c r="B40" s="208" t="s">
        <v>556</v>
      </c>
      <c r="C40" s="240" t="s">
        <v>593</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24" t="s">
        <v>515</v>
      </c>
      <c r="B41" s="208" t="s">
        <v>538</v>
      </c>
      <c r="C41" s="241" t="s">
        <v>569</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24" t="s">
        <v>503</v>
      </c>
      <c r="B42" s="208" t="s">
        <v>553</v>
      </c>
      <c r="C42" s="240" t="s">
        <v>404</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24" t="s">
        <v>518</v>
      </c>
      <c r="B43" s="208" t="s">
        <v>519</v>
      </c>
      <c r="C43" s="241" t="s">
        <v>564</v>
      </c>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24" t="s">
        <v>504</v>
      </c>
      <c r="B44" s="208" t="s">
        <v>544</v>
      </c>
      <c r="C44" s="240" t="s">
        <v>404</v>
      </c>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24" t="s">
        <v>539</v>
      </c>
      <c r="B45" s="208" t="s">
        <v>545</v>
      </c>
      <c r="C45" s="240" t="s">
        <v>404</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24" t="s">
        <v>505</v>
      </c>
      <c r="B46" s="208" t="s">
        <v>546</v>
      </c>
      <c r="C46" s="240" t="s">
        <v>404</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273"/>
      <c r="B47" s="274"/>
      <c r="C47" s="275"/>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24" t="s">
        <v>540</v>
      </c>
      <c r="B48" s="208" t="s">
        <v>554</v>
      </c>
      <c r="C48" s="240" t="s">
        <v>592</v>
      </c>
      <c r="D48" s="237"/>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24" t="s">
        <v>506</v>
      </c>
      <c r="B49" s="208" t="s">
        <v>555</v>
      </c>
      <c r="C49" s="240" t="s">
        <v>592</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M_PK1200.07.01.08</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Покупка оборудования, не требующего монтажа (приобретение прибора  для управления приводом высоковольтного выключателя при пониженном напряжении - 2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517</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5</v>
      </c>
      <c r="B19" s="290" t="s">
        <v>108</v>
      </c>
      <c r="C19" s="291" t="s">
        <v>410</v>
      </c>
      <c r="D19" s="290" t="s">
        <v>409</v>
      </c>
      <c r="E19" s="290" t="s">
        <v>107</v>
      </c>
      <c r="F19" s="290" t="s">
        <v>106</v>
      </c>
      <c r="G19" s="290" t="s">
        <v>405</v>
      </c>
      <c r="H19" s="290" t="s">
        <v>105</v>
      </c>
      <c r="I19" s="290" t="s">
        <v>104</v>
      </c>
      <c r="J19" s="290" t="s">
        <v>103</v>
      </c>
      <c r="K19" s="290" t="s">
        <v>102</v>
      </c>
      <c r="L19" s="290" t="s">
        <v>101</v>
      </c>
      <c r="M19" s="290" t="s">
        <v>100</v>
      </c>
      <c r="N19" s="290" t="s">
        <v>99</v>
      </c>
      <c r="O19" s="290" t="s">
        <v>98</v>
      </c>
      <c r="P19" s="290" t="s">
        <v>97</v>
      </c>
      <c r="Q19" s="290" t="s">
        <v>408</v>
      </c>
      <c r="R19" s="290"/>
      <c r="S19" s="293" t="s">
        <v>509</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6" t="s">
        <v>406</v>
      </c>
      <c r="R20" s="37" t="s">
        <v>407</v>
      </c>
      <c r="S20" s="293"/>
      <c r="T20" s="28"/>
      <c r="U20" s="28"/>
      <c r="V20" s="28"/>
      <c r="W20" s="28"/>
      <c r="X20" s="28"/>
      <c r="Y20" s="28"/>
      <c r="Z20" s="27"/>
      <c r="AA20" s="27"/>
      <c r="AB20" s="27"/>
    </row>
    <row r="21" spans="1:28" s="3" customFormat="1" ht="18.75" x14ac:dyDescent="0.2">
      <c r="A21" s="36">
        <v>1</v>
      </c>
      <c r="B21" s="41">
        <v>2</v>
      </c>
      <c r="C21" s="36">
        <v>3</v>
      </c>
      <c r="D21" s="41">
        <v>4</v>
      </c>
      <c r="E21" s="36">
        <v>5</v>
      </c>
      <c r="F21" s="41">
        <v>6</v>
      </c>
      <c r="G21" s="201">
        <v>7</v>
      </c>
      <c r="H21" s="202">
        <v>8</v>
      </c>
      <c r="I21" s="201">
        <v>9</v>
      </c>
      <c r="J21" s="202">
        <v>10</v>
      </c>
      <c r="K21" s="201">
        <v>11</v>
      </c>
      <c r="L21" s="202">
        <v>12</v>
      </c>
      <c r="M21" s="201">
        <v>13</v>
      </c>
      <c r="N21" s="202">
        <v>14</v>
      </c>
      <c r="O21" s="201">
        <v>15</v>
      </c>
      <c r="P21" s="202">
        <v>16</v>
      </c>
      <c r="Q21" s="201">
        <v>17</v>
      </c>
      <c r="R21" s="202">
        <v>18</v>
      </c>
      <c r="S21" s="20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510</v>
      </c>
      <c r="H22" s="41"/>
      <c r="I22" s="41"/>
      <c r="J22" s="41"/>
      <c r="K22" s="41"/>
      <c r="L22" s="41"/>
      <c r="M22" s="41"/>
      <c r="N22" s="41"/>
      <c r="O22" s="41"/>
      <c r="P22" s="41"/>
      <c r="Q22" s="34"/>
      <c r="R22" s="5"/>
      <c r="S22" s="20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20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200"/>
      <c r="T24" s="28"/>
      <c r="U24" s="28"/>
      <c r="V24" s="28"/>
      <c r="W24" s="28"/>
      <c r="X24" s="27"/>
      <c r="Y24" s="27"/>
      <c r="Z24" s="27"/>
      <c r="AA24" s="27"/>
      <c r="AB24" s="27"/>
    </row>
    <row r="25" spans="1:28" s="3" customFormat="1" ht="31.5" x14ac:dyDescent="0.2">
      <c r="A25" s="40"/>
      <c r="B25" s="41" t="s">
        <v>92</v>
      </c>
      <c r="C25" s="41"/>
      <c r="D25" s="41"/>
      <c r="E25" s="41" t="s">
        <v>91</v>
      </c>
      <c r="F25" s="41" t="s">
        <v>90</v>
      </c>
      <c r="G25" s="41" t="s">
        <v>511</v>
      </c>
      <c r="H25" s="30"/>
      <c r="I25" s="30"/>
      <c r="J25" s="30"/>
      <c r="K25" s="30"/>
      <c r="L25" s="30"/>
      <c r="M25" s="30"/>
      <c r="N25" s="30"/>
      <c r="O25" s="30"/>
      <c r="P25" s="30"/>
      <c r="Q25" s="30"/>
      <c r="R25" s="5"/>
      <c r="S25" s="20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20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2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200"/>
      <c r="T28" s="28"/>
      <c r="U28" s="28"/>
      <c r="V28" s="28"/>
      <c r="W28" s="28"/>
      <c r="X28" s="27"/>
      <c r="Y28" s="27"/>
      <c r="Z28" s="27"/>
      <c r="AA28" s="27"/>
      <c r="AB28" s="27"/>
    </row>
    <row r="29" spans="1:28" ht="20.25" customHeight="1" x14ac:dyDescent="0.25">
      <c r="A29" s="163"/>
      <c r="B29" s="41" t="s">
        <v>403</v>
      </c>
      <c r="C29" s="41"/>
      <c r="D29" s="41"/>
      <c r="E29" s="163" t="s">
        <v>404</v>
      </c>
      <c r="F29" s="163" t="s">
        <v>404</v>
      </c>
      <c r="G29" s="163" t="s">
        <v>404</v>
      </c>
      <c r="H29" s="163"/>
      <c r="I29" s="163"/>
      <c r="J29" s="163"/>
      <c r="K29" s="163"/>
      <c r="L29" s="163"/>
      <c r="M29" s="163"/>
      <c r="N29" s="163"/>
      <c r="O29" s="163"/>
      <c r="P29" s="163"/>
      <c r="Q29" s="16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M_PK1200.07.01.08</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3" t="str">
        <f>'1. паспорт местоположение'!A15:C15</f>
        <v>Покупка оборудования, не требующего монтажа (приобретение прибора  для управления приводом высоковольтного выключателя при пониженном напряжении - 2 шт.)</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97" t="s">
        <v>522</v>
      </c>
      <c r="B19" s="297"/>
      <c r="C19" s="297"/>
      <c r="D19" s="297"/>
      <c r="E19" s="297"/>
      <c r="F19" s="297"/>
      <c r="G19" s="297"/>
      <c r="H19" s="297"/>
      <c r="I19" s="297"/>
      <c r="J19" s="297"/>
      <c r="K19" s="297"/>
      <c r="L19" s="297"/>
      <c r="M19" s="297"/>
      <c r="N19" s="297"/>
      <c r="O19" s="297"/>
      <c r="P19" s="297"/>
      <c r="Q19" s="297"/>
      <c r="R19" s="297"/>
      <c r="S19" s="297"/>
      <c r="T19" s="297"/>
    </row>
    <row r="20" spans="1:113"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238</v>
      </c>
      <c r="C21" s="303"/>
      <c r="D21" s="306" t="s">
        <v>130</v>
      </c>
      <c r="E21" s="302" t="s">
        <v>551</v>
      </c>
      <c r="F21" s="303"/>
      <c r="G21" s="302" t="s">
        <v>289</v>
      </c>
      <c r="H21" s="303"/>
      <c r="I21" s="302" t="s">
        <v>129</v>
      </c>
      <c r="J21" s="303"/>
      <c r="K21" s="306" t="s">
        <v>128</v>
      </c>
      <c r="L21" s="302" t="s">
        <v>127</v>
      </c>
      <c r="M21" s="303"/>
      <c r="N21" s="302" t="s">
        <v>547</v>
      </c>
      <c r="O21" s="303"/>
      <c r="P21" s="306" t="s">
        <v>126</v>
      </c>
      <c r="Q21" s="294" t="s">
        <v>125</v>
      </c>
      <c r="R21" s="295"/>
      <c r="S21" s="294" t="s">
        <v>124</v>
      </c>
      <c r="T21" s="296"/>
    </row>
    <row r="22" spans="1:113" ht="204.75" customHeight="1" x14ac:dyDescent="0.25">
      <c r="A22" s="300"/>
      <c r="B22" s="304"/>
      <c r="C22" s="305"/>
      <c r="D22" s="309"/>
      <c r="E22" s="304"/>
      <c r="F22" s="305"/>
      <c r="G22" s="304"/>
      <c r="H22" s="305"/>
      <c r="I22" s="304"/>
      <c r="J22" s="305"/>
      <c r="K22" s="307"/>
      <c r="L22" s="304"/>
      <c r="M22" s="305"/>
      <c r="N22" s="304"/>
      <c r="O22" s="305"/>
      <c r="P22" s="307"/>
      <c r="Q22" s="116" t="s">
        <v>123</v>
      </c>
      <c r="R22" s="116" t="s">
        <v>521</v>
      </c>
      <c r="S22" s="116" t="s">
        <v>122</v>
      </c>
      <c r="T22" s="116" t="s">
        <v>121</v>
      </c>
    </row>
    <row r="23" spans="1:113" ht="51.75" customHeight="1" x14ac:dyDescent="0.25">
      <c r="A23" s="301"/>
      <c r="B23" s="209" t="s">
        <v>119</v>
      </c>
      <c r="C23" s="209" t="s">
        <v>120</v>
      </c>
      <c r="D23" s="307"/>
      <c r="E23" s="209" t="s">
        <v>119</v>
      </c>
      <c r="F23" s="209" t="s">
        <v>120</v>
      </c>
      <c r="G23" s="209" t="s">
        <v>119</v>
      </c>
      <c r="H23" s="209" t="s">
        <v>120</v>
      </c>
      <c r="I23" s="209" t="s">
        <v>119</v>
      </c>
      <c r="J23" s="209" t="s">
        <v>120</v>
      </c>
      <c r="K23" s="209" t="s">
        <v>119</v>
      </c>
      <c r="L23" s="209" t="s">
        <v>119</v>
      </c>
      <c r="M23" s="209" t="s">
        <v>120</v>
      </c>
      <c r="N23" s="209" t="s">
        <v>119</v>
      </c>
      <c r="O23" s="209" t="s">
        <v>120</v>
      </c>
      <c r="P23" s="210" t="s">
        <v>119</v>
      </c>
      <c r="Q23" s="116" t="s">
        <v>119</v>
      </c>
      <c r="R23" s="116" t="s">
        <v>119</v>
      </c>
      <c r="S23" s="116" t="s">
        <v>119</v>
      </c>
      <c r="T23" s="116"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212"/>
      <c r="R25" s="56"/>
      <c r="S25" s="212"/>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8" t="s">
        <v>557</v>
      </c>
      <c r="C29" s="308"/>
      <c r="D29" s="308"/>
      <c r="E29" s="308"/>
      <c r="F29" s="308"/>
      <c r="G29" s="308"/>
      <c r="H29" s="308"/>
      <c r="I29" s="308"/>
      <c r="J29" s="308"/>
      <c r="K29" s="308"/>
      <c r="L29" s="308"/>
      <c r="M29" s="308"/>
      <c r="N29" s="308"/>
      <c r="O29" s="308"/>
      <c r="P29" s="308"/>
      <c r="Q29" s="308"/>
      <c r="R29" s="30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H22" sqref="H22:I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13"/>
      <c r="B6" s="213"/>
      <c r="C6" s="213"/>
      <c r="D6" s="213"/>
      <c r="E6" s="213"/>
      <c r="F6" s="213"/>
      <c r="G6" s="213"/>
      <c r="H6" s="213"/>
      <c r="I6" s="213"/>
      <c r="J6" s="213"/>
      <c r="K6" s="213"/>
      <c r="L6" s="213"/>
      <c r="M6" s="213"/>
      <c r="N6" s="213"/>
      <c r="O6" s="213"/>
      <c r="P6" s="213"/>
      <c r="Q6" s="213"/>
      <c r="R6" s="213"/>
      <c r="S6" s="213"/>
      <c r="T6" s="213"/>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'1. паспорт местоположение'!A12:C12</f>
        <v>M_PK1200.07.01.08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3" t="str">
        <f>'1. паспорт местоположение'!A15:C15</f>
        <v>Покупка оборудования, не требующего монтажа (приобретение прибора  для управления приводом высоковольтного выключателя при пониженном напряжении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524</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4" customFormat="1" ht="21" customHeight="1" x14ac:dyDescent="0.25"/>
    <row r="21" spans="1:27" ht="15.75" customHeight="1" x14ac:dyDescent="0.25">
      <c r="A21" s="310" t="s">
        <v>5</v>
      </c>
      <c r="B21" s="312" t="s">
        <v>531</v>
      </c>
      <c r="C21" s="313"/>
      <c r="D21" s="312" t="s">
        <v>533</v>
      </c>
      <c r="E21" s="313"/>
      <c r="F21" s="294" t="s">
        <v>102</v>
      </c>
      <c r="G21" s="296"/>
      <c r="H21" s="296"/>
      <c r="I21" s="295"/>
      <c r="J21" s="310" t="s">
        <v>534</v>
      </c>
      <c r="K21" s="312" t="s">
        <v>535</v>
      </c>
      <c r="L21" s="313"/>
      <c r="M21" s="312" t="s">
        <v>536</v>
      </c>
      <c r="N21" s="313"/>
      <c r="O21" s="312" t="s">
        <v>523</v>
      </c>
      <c r="P21" s="313"/>
      <c r="Q21" s="312" t="s">
        <v>135</v>
      </c>
      <c r="R21" s="313"/>
      <c r="S21" s="310" t="s">
        <v>134</v>
      </c>
      <c r="T21" s="310" t="s">
        <v>537</v>
      </c>
      <c r="U21" s="310" t="s">
        <v>532</v>
      </c>
      <c r="V21" s="312" t="s">
        <v>133</v>
      </c>
      <c r="W21" s="313"/>
      <c r="X21" s="294" t="s">
        <v>125</v>
      </c>
      <c r="Y21" s="296"/>
      <c r="Z21" s="294" t="s">
        <v>124</v>
      </c>
      <c r="AA21" s="296"/>
    </row>
    <row r="22" spans="1:27" ht="216" customHeight="1" x14ac:dyDescent="0.25">
      <c r="A22" s="316"/>
      <c r="B22" s="314"/>
      <c r="C22" s="315"/>
      <c r="D22" s="314"/>
      <c r="E22" s="315"/>
      <c r="F22" s="294" t="s">
        <v>132</v>
      </c>
      <c r="G22" s="295"/>
      <c r="H22" s="294" t="s">
        <v>131</v>
      </c>
      <c r="I22" s="295"/>
      <c r="J22" s="311"/>
      <c r="K22" s="314"/>
      <c r="L22" s="315"/>
      <c r="M22" s="314"/>
      <c r="N22" s="315"/>
      <c r="O22" s="314"/>
      <c r="P22" s="315"/>
      <c r="Q22" s="314"/>
      <c r="R22" s="315"/>
      <c r="S22" s="311"/>
      <c r="T22" s="311"/>
      <c r="U22" s="311"/>
      <c r="V22" s="314"/>
      <c r="W22" s="315"/>
      <c r="X22" s="116" t="s">
        <v>123</v>
      </c>
      <c r="Y22" s="116" t="s">
        <v>521</v>
      </c>
      <c r="Z22" s="116" t="s">
        <v>122</v>
      </c>
      <c r="AA22" s="116" t="s">
        <v>121</v>
      </c>
    </row>
    <row r="23" spans="1:27" ht="60" customHeight="1" x14ac:dyDescent="0.25">
      <c r="A23" s="311"/>
      <c r="B23" s="207" t="s">
        <v>119</v>
      </c>
      <c r="C23" s="207" t="s">
        <v>120</v>
      </c>
      <c r="D23" s="117" t="s">
        <v>119</v>
      </c>
      <c r="E23" s="117" t="s">
        <v>120</v>
      </c>
      <c r="F23" s="117" t="s">
        <v>119</v>
      </c>
      <c r="G23" s="117" t="s">
        <v>120</v>
      </c>
      <c r="H23" s="117" t="s">
        <v>119</v>
      </c>
      <c r="I23" s="117" t="s">
        <v>120</v>
      </c>
      <c r="J23" s="117" t="s">
        <v>119</v>
      </c>
      <c r="K23" s="117" t="s">
        <v>119</v>
      </c>
      <c r="L23" s="117" t="s">
        <v>120</v>
      </c>
      <c r="M23" s="117" t="s">
        <v>119</v>
      </c>
      <c r="N23" s="117" t="s">
        <v>120</v>
      </c>
      <c r="O23" s="117" t="s">
        <v>119</v>
      </c>
      <c r="P23" s="117" t="s">
        <v>120</v>
      </c>
      <c r="Q23" s="117" t="s">
        <v>119</v>
      </c>
      <c r="R23" s="117" t="s">
        <v>120</v>
      </c>
      <c r="S23" s="117" t="s">
        <v>119</v>
      </c>
      <c r="T23" s="117" t="s">
        <v>119</v>
      </c>
      <c r="U23" s="117" t="s">
        <v>119</v>
      </c>
      <c r="V23" s="117" t="s">
        <v>119</v>
      </c>
      <c r="W23" s="117" t="s">
        <v>120</v>
      </c>
      <c r="X23" s="117" t="s">
        <v>119</v>
      </c>
      <c r="Y23" s="117" t="s">
        <v>119</v>
      </c>
      <c r="Z23" s="116" t="s">
        <v>119</v>
      </c>
      <c r="AA23" s="116" t="s">
        <v>119</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54" customFormat="1" ht="24" customHeight="1" x14ac:dyDescent="0.25">
      <c r="A25" s="122"/>
      <c r="B25" s="122"/>
      <c r="C25" s="122"/>
      <c r="D25" s="122"/>
      <c r="E25" s="123"/>
      <c r="F25" s="123"/>
      <c r="G25" s="124"/>
      <c r="H25" s="124"/>
      <c r="I25" s="124"/>
      <c r="J25" s="125"/>
      <c r="K25" s="125"/>
      <c r="L25" s="126"/>
      <c r="M25" s="126"/>
      <c r="N25" s="127"/>
      <c r="O25" s="127"/>
      <c r="P25" s="127"/>
      <c r="Q25" s="127"/>
      <c r="R25" s="124"/>
      <c r="S25" s="125"/>
      <c r="T25" s="125"/>
      <c r="U25" s="125"/>
      <c r="V25" s="125"/>
      <c r="W25" s="127"/>
      <c r="X25" s="122"/>
      <c r="Y25" s="122"/>
      <c r="Z25" s="122"/>
      <c r="AA25" s="122"/>
    </row>
    <row r="26" spans="1:27" ht="3" customHeight="1" x14ac:dyDescent="0.25">
      <c r="X26" s="118"/>
      <c r="Y26" s="119"/>
      <c r="Z26" s="47"/>
      <c r="AA26" s="47"/>
    </row>
    <row r="27" spans="1:27" s="52" customFormat="1" ht="12.75" x14ac:dyDescent="0.2">
      <c r="A27" s="53"/>
      <c r="B27" s="53"/>
      <c r="C27" s="53"/>
      <c r="E27" s="53"/>
      <c r="X27" s="120"/>
      <c r="Y27" s="120"/>
      <c r="Z27" s="120"/>
      <c r="AA27" s="12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7"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M_PK1200.07.01.08</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17" t="str">
        <f>'1. паспорт местоположение'!A15:C15</f>
        <v>Покупка оборудования, не требующего монтажа (приобретение прибора  для управления приводом высоковольтного выключателя при пониженном напряжении - 2 шт.)</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516</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529</v>
      </c>
      <c r="C22" s="208" t="s">
        <v>563</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08" t="s">
        <v>570</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549</v>
      </c>
      <c r="C24" s="208" t="s">
        <v>587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550</v>
      </c>
      <c r="C25" s="208" t="s">
        <v>580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246</v>
      </c>
      <c r="C26" s="208" t="s">
        <v>571</v>
      </c>
      <c r="D26" s="23"/>
      <c r="E26" s="23"/>
      <c r="F26" s="23"/>
      <c r="G26" s="23"/>
      <c r="H26" s="23"/>
      <c r="I26" s="23"/>
      <c r="J26" s="23"/>
      <c r="K26" s="23"/>
      <c r="L26" s="23"/>
      <c r="M26" s="23"/>
      <c r="N26" s="23"/>
      <c r="O26" s="23"/>
      <c r="P26" s="23"/>
      <c r="Q26" s="23"/>
      <c r="R26" s="23"/>
      <c r="S26" s="23"/>
      <c r="T26" s="23"/>
      <c r="U26" s="23"/>
    </row>
    <row r="27" spans="1:21" ht="189" x14ac:dyDescent="0.25">
      <c r="A27" s="24" t="s">
        <v>58</v>
      </c>
      <c r="B27" s="26" t="s">
        <v>530</v>
      </c>
      <c r="C27" s="264" t="s">
        <v>590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8"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04"/>
      <c r="AB6" s="204"/>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04"/>
      <c r="AB7" s="20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05"/>
      <c r="AB8" s="205"/>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06"/>
      <c r="AB9" s="20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04"/>
      <c r="AB10" s="204"/>
    </row>
    <row r="11" spans="1:28" ht="15.75" x14ac:dyDescent="0.25">
      <c r="A11" s="283" t="str">
        <f>'1. паспорт местоположение'!A12:C12</f>
        <v>M_PK1200.07.01.08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05"/>
      <c r="AB11" s="205"/>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06"/>
      <c r="AB12" s="20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Покупка оборудования, не требующего монтажа (приобретение прибора  для управления приводом высоковольтного выключателя при пониженном напряжении - 2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05"/>
      <c r="AB14" s="205"/>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06"/>
      <c r="AB15" s="20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15"/>
      <c r="AB16" s="21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15"/>
      <c r="AB17" s="21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15"/>
      <c r="AB18" s="21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15"/>
      <c r="AB19" s="21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216"/>
      <c r="AB20" s="21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216"/>
      <c r="AB21" s="216"/>
    </row>
    <row r="22" spans="1:28" x14ac:dyDescent="0.25">
      <c r="A22" s="320" t="s">
        <v>548</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217"/>
      <c r="AB22" s="217"/>
    </row>
    <row r="23" spans="1:28" ht="32.25" customHeight="1" x14ac:dyDescent="0.25">
      <c r="A23" s="322" t="s">
        <v>401</v>
      </c>
      <c r="B23" s="323"/>
      <c r="C23" s="323"/>
      <c r="D23" s="323"/>
      <c r="E23" s="323"/>
      <c r="F23" s="323"/>
      <c r="G23" s="323"/>
      <c r="H23" s="323"/>
      <c r="I23" s="323"/>
      <c r="J23" s="323"/>
      <c r="K23" s="323"/>
      <c r="L23" s="324"/>
      <c r="M23" s="321" t="s">
        <v>402</v>
      </c>
      <c r="N23" s="321"/>
      <c r="O23" s="321"/>
      <c r="P23" s="321"/>
      <c r="Q23" s="321"/>
      <c r="R23" s="321"/>
      <c r="S23" s="321"/>
      <c r="T23" s="321"/>
      <c r="U23" s="321"/>
      <c r="V23" s="321"/>
      <c r="W23" s="321"/>
      <c r="X23" s="321"/>
      <c r="Y23" s="321"/>
      <c r="Z23" s="321"/>
    </row>
    <row r="24" spans="1:28" ht="151.5" customHeight="1" x14ac:dyDescent="0.25">
      <c r="A24" s="113" t="s">
        <v>249</v>
      </c>
      <c r="B24" s="114" t="s">
        <v>278</v>
      </c>
      <c r="C24" s="113" t="s">
        <v>395</v>
      </c>
      <c r="D24" s="113" t="s">
        <v>250</v>
      </c>
      <c r="E24" s="113" t="s">
        <v>396</v>
      </c>
      <c r="F24" s="113" t="s">
        <v>398</v>
      </c>
      <c r="G24" s="113" t="s">
        <v>397</v>
      </c>
      <c r="H24" s="113" t="s">
        <v>251</v>
      </c>
      <c r="I24" s="113" t="s">
        <v>399</v>
      </c>
      <c r="J24" s="113" t="s">
        <v>283</v>
      </c>
      <c r="K24" s="114" t="s">
        <v>277</v>
      </c>
      <c r="L24" s="114" t="s">
        <v>252</v>
      </c>
      <c r="M24" s="115" t="s">
        <v>297</v>
      </c>
      <c r="N24" s="114" t="s">
        <v>559</v>
      </c>
      <c r="O24" s="113" t="s">
        <v>294</v>
      </c>
      <c r="P24" s="113" t="s">
        <v>295</v>
      </c>
      <c r="Q24" s="113" t="s">
        <v>293</v>
      </c>
      <c r="R24" s="113" t="s">
        <v>251</v>
      </c>
      <c r="S24" s="113" t="s">
        <v>292</v>
      </c>
      <c r="T24" s="113" t="s">
        <v>291</v>
      </c>
      <c r="U24" s="113" t="s">
        <v>394</v>
      </c>
      <c r="V24" s="113" t="s">
        <v>293</v>
      </c>
      <c r="W24" s="128" t="s">
        <v>276</v>
      </c>
      <c r="X24" s="128" t="s">
        <v>308</v>
      </c>
      <c r="Y24" s="128" t="s">
        <v>309</v>
      </c>
      <c r="Z24" s="130" t="s">
        <v>306</v>
      </c>
    </row>
    <row r="25" spans="1:28" ht="16.5" customHeight="1" x14ac:dyDescent="0.25">
      <c r="A25" s="113">
        <v>1</v>
      </c>
      <c r="B25" s="114">
        <v>2</v>
      </c>
      <c r="C25" s="113">
        <v>3</v>
      </c>
      <c r="D25" s="114">
        <v>4</v>
      </c>
      <c r="E25" s="113">
        <v>5</v>
      </c>
      <c r="F25" s="114">
        <v>6</v>
      </c>
      <c r="G25" s="113">
        <v>7</v>
      </c>
      <c r="H25" s="114">
        <v>8</v>
      </c>
      <c r="I25" s="113">
        <v>9</v>
      </c>
      <c r="J25" s="114">
        <v>10</v>
      </c>
      <c r="K25" s="218">
        <v>11</v>
      </c>
      <c r="L25" s="114">
        <v>12</v>
      </c>
      <c r="M25" s="218">
        <v>13</v>
      </c>
      <c r="N25" s="114">
        <v>14</v>
      </c>
      <c r="O25" s="218">
        <v>15</v>
      </c>
      <c r="P25" s="114">
        <v>16</v>
      </c>
      <c r="Q25" s="218">
        <v>17</v>
      </c>
      <c r="R25" s="114">
        <v>18</v>
      </c>
      <c r="S25" s="218">
        <v>19</v>
      </c>
      <c r="T25" s="114">
        <v>20</v>
      </c>
      <c r="U25" s="218">
        <v>21</v>
      </c>
      <c r="V25" s="114">
        <v>22</v>
      </c>
      <c r="W25" s="218">
        <v>23</v>
      </c>
      <c r="X25" s="114">
        <v>24</v>
      </c>
      <c r="Y25" s="218">
        <v>25</v>
      </c>
      <c r="Z25" s="114">
        <v>26</v>
      </c>
    </row>
    <row r="26" spans="1:28" ht="45.75" customHeight="1" x14ac:dyDescent="0.25">
      <c r="A26" s="106" t="s">
        <v>379</v>
      </c>
      <c r="B26" s="112"/>
      <c r="C26" s="108" t="s">
        <v>381</v>
      </c>
      <c r="D26" s="108" t="s">
        <v>382</v>
      </c>
      <c r="E26" s="108" t="s">
        <v>383</v>
      </c>
      <c r="F26" s="108" t="s">
        <v>288</v>
      </c>
      <c r="G26" s="108" t="s">
        <v>384</v>
      </c>
      <c r="H26" s="108" t="s">
        <v>251</v>
      </c>
      <c r="I26" s="108" t="s">
        <v>385</v>
      </c>
      <c r="J26" s="108" t="s">
        <v>386</v>
      </c>
      <c r="K26" s="105"/>
      <c r="L26" s="109" t="s">
        <v>274</v>
      </c>
      <c r="M26" s="111" t="s">
        <v>290</v>
      </c>
      <c r="N26" s="105"/>
      <c r="O26" s="105"/>
      <c r="P26" s="105"/>
      <c r="Q26" s="105"/>
      <c r="R26" s="105"/>
      <c r="S26" s="105"/>
      <c r="T26" s="105"/>
      <c r="U26" s="105"/>
      <c r="V26" s="105"/>
      <c r="W26" s="105"/>
      <c r="X26" s="105"/>
      <c r="Y26" s="105"/>
      <c r="Z26" s="107" t="s">
        <v>307</v>
      </c>
    </row>
    <row r="27" spans="1:28" x14ac:dyDescent="0.25">
      <c r="A27" s="105" t="s">
        <v>253</v>
      </c>
      <c r="B27" s="105" t="s">
        <v>279</v>
      </c>
      <c r="C27" s="105" t="s">
        <v>258</v>
      </c>
      <c r="D27" s="105" t="s">
        <v>259</v>
      </c>
      <c r="E27" s="105" t="s">
        <v>298</v>
      </c>
      <c r="F27" s="108" t="s">
        <v>254</v>
      </c>
      <c r="G27" s="108" t="s">
        <v>302</v>
      </c>
      <c r="H27" s="105" t="s">
        <v>251</v>
      </c>
      <c r="I27" s="108" t="s">
        <v>284</v>
      </c>
      <c r="J27" s="108" t="s">
        <v>266</v>
      </c>
      <c r="K27" s="109" t="s">
        <v>270</v>
      </c>
      <c r="L27" s="105"/>
      <c r="M27" s="109" t="s">
        <v>296</v>
      </c>
      <c r="N27" s="105"/>
      <c r="O27" s="105"/>
      <c r="P27" s="105"/>
      <c r="Q27" s="105"/>
      <c r="R27" s="105"/>
      <c r="S27" s="105"/>
      <c r="T27" s="105"/>
      <c r="U27" s="105"/>
      <c r="V27" s="105"/>
      <c r="W27" s="105"/>
      <c r="X27" s="105"/>
      <c r="Y27" s="105"/>
      <c r="Z27" s="105"/>
    </row>
    <row r="28" spans="1:28" x14ac:dyDescent="0.25">
      <c r="A28" s="105" t="s">
        <v>253</v>
      </c>
      <c r="B28" s="105" t="s">
        <v>280</v>
      </c>
      <c r="C28" s="105" t="s">
        <v>260</v>
      </c>
      <c r="D28" s="105" t="s">
        <v>261</v>
      </c>
      <c r="E28" s="105" t="s">
        <v>299</v>
      </c>
      <c r="F28" s="108" t="s">
        <v>255</v>
      </c>
      <c r="G28" s="108" t="s">
        <v>303</v>
      </c>
      <c r="H28" s="105" t="s">
        <v>251</v>
      </c>
      <c r="I28" s="108" t="s">
        <v>285</v>
      </c>
      <c r="J28" s="108" t="s">
        <v>267</v>
      </c>
      <c r="K28" s="109" t="s">
        <v>271</v>
      </c>
      <c r="L28" s="110"/>
      <c r="M28" s="109" t="s">
        <v>0</v>
      </c>
      <c r="N28" s="109"/>
      <c r="O28" s="109"/>
      <c r="P28" s="109"/>
      <c r="Q28" s="109"/>
      <c r="R28" s="109"/>
      <c r="S28" s="109"/>
      <c r="T28" s="109"/>
      <c r="U28" s="109"/>
      <c r="V28" s="109"/>
      <c r="W28" s="109"/>
      <c r="X28" s="109"/>
      <c r="Y28" s="109"/>
      <c r="Z28" s="109"/>
    </row>
    <row r="29" spans="1:28" x14ac:dyDescent="0.25">
      <c r="A29" s="105" t="s">
        <v>253</v>
      </c>
      <c r="B29" s="105" t="s">
        <v>281</v>
      </c>
      <c r="C29" s="105" t="s">
        <v>262</v>
      </c>
      <c r="D29" s="105" t="s">
        <v>263</v>
      </c>
      <c r="E29" s="105" t="s">
        <v>300</v>
      </c>
      <c r="F29" s="108" t="s">
        <v>256</v>
      </c>
      <c r="G29" s="108" t="s">
        <v>304</v>
      </c>
      <c r="H29" s="105" t="s">
        <v>251</v>
      </c>
      <c r="I29" s="108" t="s">
        <v>286</v>
      </c>
      <c r="J29" s="108" t="s">
        <v>268</v>
      </c>
      <c r="K29" s="109" t="s">
        <v>272</v>
      </c>
      <c r="L29" s="110"/>
      <c r="M29" s="105"/>
      <c r="N29" s="105"/>
      <c r="O29" s="105"/>
      <c r="P29" s="105"/>
      <c r="Q29" s="105"/>
      <c r="R29" s="105"/>
      <c r="S29" s="105"/>
      <c r="T29" s="105"/>
      <c r="U29" s="105"/>
      <c r="V29" s="105"/>
      <c r="W29" s="105"/>
      <c r="X29" s="105"/>
      <c r="Y29" s="105"/>
      <c r="Z29" s="105"/>
    </row>
    <row r="30" spans="1:28" x14ac:dyDescent="0.25">
      <c r="A30" s="105" t="s">
        <v>253</v>
      </c>
      <c r="B30" s="105" t="s">
        <v>282</v>
      </c>
      <c r="C30" s="105" t="s">
        <v>264</v>
      </c>
      <c r="D30" s="105" t="s">
        <v>265</v>
      </c>
      <c r="E30" s="105" t="s">
        <v>301</v>
      </c>
      <c r="F30" s="108" t="s">
        <v>257</v>
      </c>
      <c r="G30" s="108" t="s">
        <v>305</v>
      </c>
      <c r="H30" s="105" t="s">
        <v>251</v>
      </c>
      <c r="I30" s="108" t="s">
        <v>287</v>
      </c>
      <c r="J30" s="108" t="s">
        <v>269</v>
      </c>
      <c r="K30" s="109" t="s">
        <v>273</v>
      </c>
      <c r="L30" s="110"/>
      <c r="M30" s="105"/>
      <c r="N30" s="105"/>
      <c r="O30" s="105"/>
      <c r="P30" s="105"/>
      <c r="Q30" s="105"/>
      <c r="R30" s="105"/>
      <c r="S30" s="105"/>
      <c r="T30" s="105"/>
      <c r="U30" s="105"/>
      <c r="V30" s="105"/>
      <c r="W30" s="105"/>
      <c r="X30" s="105"/>
      <c r="Y30" s="105"/>
      <c r="Z30" s="105"/>
    </row>
    <row r="31" spans="1:28"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x14ac:dyDescent="0.25">
      <c r="A32" s="112" t="s">
        <v>380</v>
      </c>
      <c r="B32" s="112"/>
      <c r="C32" s="108" t="s">
        <v>387</v>
      </c>
      <c r="D32" s="108" t="s">
        <v>388</v>
      </c>
      <c r="E32" s="108" t="s">
        <v>389</v>
      </c>
      <c r="F32" s="108" t="s">
        <v>390</v>
      </c>
      <c r="G32" s="108" t="s">
        <v>391</v>
      </c>
      <c r="H32" s="108" t="s">
        <v>251</v>
      </c>
      <c r="I32" s="108" t="s">
        <v>392</v>
      </c>
      <c r="J32" s="108" t="s">
        <v>393</v>
      </c>
      <c r="K32" s="105"/>
      <c r="L32" s="105"/>
      <c r="M32" s="105"/>
      <c r="N32" s="105"/>
      <c r="O32" s="105"/>
      <c r="P32" s="105"/>
      <c r="Q32" s="105"/>
      <c r="R32" s="105"/>
      <c r="S32" s="105"/>
      <c r="T32" s="105"/>
      <c r="U32" s="105"/>
      <c r="V32" s="105"/>
      <c r="W32" s="105"/>
      <c r="X32" s="105"/>
      <c r="Y32" s="105"/>
      <c r="Z32" s="105"/>
    </row>
    <row r="33" spans="1:26" x14ac:dyDescent="0.25">
      <c r="A33" s="105" t="s">
        <v>0</v>
      </c>
      <c r="B33" s="105" t="s">
        <v>0</v>
      </c>
      <c r="C33" s="105" t="s">
        <v>0</v>
      </c>
      <c r="D33" s="105" t="s">
        <v>0</v>
      </c>
      <c r="E33" s="105" t="s">
        <v>0</v>
      </c>
      <c r="F33" s="105" t="s">
        <v>0</v>
      </c>
      <c r="G33" s="105" t="s">
        <v>0</v>
      </c>
      <c r="H33" s="105" t="s">
        <v>0</v>
      </c>
      <c r="I33" s="105" t="s">
        <v>0</v>
      </c>
      <c r="J33" s="105" t="s">
        <v>0</v>
      </c>
      <c r="K33" s="105" t="s">
        <v>0</v>
      </c>
      <c r="L33" s="105"/>
      <c r="M33" s="105"/>
      <c r="N33" s="105"/>
      <c r="O33" s="105"/>
      <c r="P33" s="105"/>
      <c r="Q33" s="105"/>
      <c r="R33" s="105"/>
      <c r="S33" s="105"/>
      <c r="T33" s="105"/>
      <c r="U33" s="105"/>
      <c r="V33" s="105"/>
      <c r="W33" s="105"/>
      <c r="X33" s="105"/>
      <c r="Y33" s="105"/>
      <c r="Z33" s="105"/>
    </row>
    <row r="37" spans="1:26" x14ac:dyDescent="0.25">
      <c r="A37"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3" t="str">
        <f>'1. паспорт местоположение'!A12:C12</f>
        <v>M_PK1200.07.01.08</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3" t="str">
        <f>'1. паспорт местоположение'!A15:C15</f>
        <v>Покупка оборудования, не требующего монтажа (приобретение прибора  для управления приводом высоковольтного выключателя при пониженном напряжении - 2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525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6" t="s">
        <v>86</v>
      </c>
      <c r="F19" s="327"/>
      <c r="G19" s="327"/>
      <c r="H19" s="327"/>
      <c r="I19" s="328"/>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6" t="s">
        <v>84</v>
      </c>
      <c r="F20" s="36" t="s">
        <v>83</v>
      </c>
      <c r="G20" s="36" t="s">
        <v>82</v>
      </c>
      <c r="H20" s="36" t="s">
        <v>81</v>
      </c>
      <c r="I20" s="36" t="s">
        <v>80</v>
      </c>
      <c r="J20" s="36" t="s">
        <v>79</v>
      </c>
      <c r="K20" s="36" t="s">
        <v>4</v>
      </c>
      <c r="L20" s="44" t="s">
        <v>3</v>
      </c>
      <c r="M20" s="43" t="s">
        <v>247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60" workbookViewId="0">
      <selection activeCell="A15" activeCellId="3" sqref="A5:AR5 A9:AR9 A12:AR12 A15:AR15"/>
    </sheetView>
  </sheetViews>
  <sheetFormatPr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376</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M_PK1200.07.01.08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3" t="str">
        <f>'1. паспорт местоположение'!A15:C15</f>
        <v>Покупка оборудования, не требующего монтажа (приобретение прибора  для управления приводом высоковольтного выключателя при пониженном напряжении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526</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62"/>
      <c r="AP19" s="162"/>
      <c r="AQ19" s="162"/>
      <c r="AR19" s="35"/>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35" t="s">
        <v>375</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32"/>
      <c r="AN24" s="132"/>
      <c r="AO24" s="160"/>
      <c r="AP24" s="160"/>
      <c r="AQ24" s="160"/>
      <c r="AR24" s="160"/>
      <c r="AS24" s="138"/>
    </row>
    <row r="25" spans="1:45" ht="12.75" customHeight="1" x14ac:dyDescent="0.25">
      <c r="A25" s="336" t="s">
        <v>374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33"/>
      <c r="AN25" s="339" t="s">
        <v>373</v>
      </c>
      <c r="AO25" s="339"/>
      <c r="AP25" s="339"/>
      <c r="AQ25" s="334"/>
      <c r="AR25" s="334"/>
      <c r="AS25" s="138"/>
    </row>
    <row r="26" spans="1:45" ht="17.25" customHeight="1" x14ac:dyDescent="0.25">
      <c r="A26" s="346" t="s">
        <v>372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33"/>
      <c r="AN26" s="329" t="s">
        <v>371</v>
      </c>
      <c r="AO26" s="330"/>
      <c r="AP26" s="331"/>
      <c r="AQ26" s="332"/>
      <c r="AR26" s="333"/>
      <c r="AS26" s="138"/>
    </row>
    <row r="27" spans="1:45" ht="17.25" customHeight="1" x14ac:dyDescent="0.25">
      <c r="A27" s="346" t="s">
        <v>370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33"/>
      <c r="AN27" s="329" t="s">
        <v>369</v>
      </c>
      <c r="AO27" s="330"/>
      <c r="AP27" s="331"/>
      <c r="AQ27" s="332"/>
      <c r="AR27" s="333"/>
      <c r="AS27" s="138"/>
    </row>
    <row r="28" spans="1:45" ht="27.75" customHeight="1" thickBot="1" x14ac:dyDescent="0.3">
      <c r="A28" s="349" t="s">
        <v>368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33"/>
      <c r="AN28" s="353" t="s">
        <v>367</v>
      </c>
      <c r="AO28" s="354"/>
      <c r="AP28" s="355"/>
      <c r="AQ28" s="332"/>
      <c r="AR28" s="333"/>
      <c r="AS28" s="138"/>
    </row>
    <row r="29" spans="1:45" ht="17.25" customHeight="1" x14ac:dyDescent="0.25">
      <c r="A29" s="340" t="s">
        <v>366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33"/>
      <c r="AN29" s="343"/>
      <c r="AO29" s="344"/>
      <c r="AP29" s="344"/>
      <c r="AQ29" s="332"/>
      <c r="AR29" s="345"/>
      <c r="AS29" s="138"/>
    </row>
    <row r="30" spans="1:45" ht="17.25" customHeight="1" x14ac:dyDescent="0.25">
      <c r="A30" s="346" t="s">
        <v>365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33"/>
      <c r="AS30" s="138"/>
    </row>
    <row r="31" spans="1:45" ht="17.25" customHeight="1" x14ac:dyDescent="0.25">
      <c r="A31" s="346" t="s">
        <v>364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33"/>
      <c r="AN31" s="133"/>
      <c r="AO31" s="159"/>
      <c r="AP31" s="159"/>
      <c r="AQ31" s="159"/>
      <c r="AR31" s="159"/>
      <c r="AS31" s="138"/>
    </row>
    <row r="32" spans="1:45" ht="17.25" customHeight="1" x14ac:dyDescent="0.25">
      <c r="A32" s="346" t="s">
        <v>339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33"/>
      <c r="AN32" s="133"/>
      <c r="AO32" s="133"/>
      <c r="AP32" s="133"/>
      <c r="AQ32" s="133"/>
      <c r="AR32" s="133"/>
      <c r="AS32" s="138"/>
    </row>
    <row r="33" spans="1:45" ht="17.25" customHeight="1" x14ac:dyDescent="0.25">
      <c r="A33" s="346" t="s">
        <v>363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33"/>
      <c r="AN33" s="133"/>
      <c r="AO33" s="133"/>
      <c r="AP33" s="133"/>
      <c r="AQ33" s="133"/>
      <c r="AR33" s="133"/>
      <c r="AS33" s="138"/>
    </row>
    <row r="34" spans="1:45" ht="17.25" customHeight="1" x14ac:dyDescent="0.25">
      <c r="A34" s="346" t="s">
        <v>362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33"/>
      <c r="AN34" s="133"/>
      <c r="AO34" s="133"/>
      <c r="AP34" s="133"/>
      <c r="AQ34" s="133"/>
      <c r="AR34" s="133"/>
      <c r="AS34" s="138"/>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33"/>
      <c r="AN35" s="133"/>
      <c r="AO35" s="133"/>
      <c r="AP35" s="133"/>
      <c r="AQ35" s="133"/>
      <c r="AR35" s="133"/>
      <c r="AS35" s="138"/>
    </row>
    <row r="36" spans="1:45" ht="17.25" customHeight="1" thickBot="1" x14ac:dyDescent="0.3">
      <c r="A36" s="357" t="s">
        <v>327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33"/>
      <c r="AN36" s="133"/>
      <c r="AO36" s="133"/>
      <c r="AP36" s="133"/>
      <c r="AQ36" s="133"/>
      <c r="AR36" s="133"/>
      <c r="AS36" s="13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33"/>
      <c r="AN37" s="133"/>
      <c r="AO37" s="133"/>
      <c r="AP37" s="133"/>
      <c r="AQ37" s="133"/>
      <c r="AR37" s="133"/>
      <c r="AS37" s="138"/>
    </row>
    <row r="38" spans="1:45" ht="17.25" customHeight="1" x14ac:dyDescent="0.25">
      <c r="A38" s="346" t="s">
        <v>361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33"/>
      <c r="AN38" s="133"/>
      <c r="AO38" s="133"/>
      <c r="AP38" s="133"/>
      <c r="AQ38" s="133"/>
      <c r="AR38" s="133"/>
      <c r="AS38" s="138"/>
    </row>
    <row r="39" spans="1:45" ht="17.25" customHeight="1" thickBot="1" x14ac:dyDescent="0.3">
      <c r="A39" s="357" t="s">
        <v>360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33"/>
      <c r="AN39" s="133"/>
      <c r="AO39" s="133"/>
      <c r="AP39" s="133"/>
      <c r="AQ39" s="133"/>
      <c r="AR39" s="133"/>
      <c r="AS39" s="138"/>
    </row>
    <row r="40" spans="1:45" ht="17.25" customHeight="1" x14ac:dyDescent="0.25">
      <c r="A40" s="336" t="s">
        <v>359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33"/>
      <c r="AN40" s="133"/>
      <c r="AO40" s="133"/>
      <c r="AP40" s="133"/>
      <c r="AQ40" s="133"/>
      <c r="AR40" s="133"/>
      <c r="AS40" s="138"/>
    </row>
    <row r="41" spans="1:45" ht="17.25" customHeight="1" x14ac:dyDescent="0.25">
      <c r="A41" s="346" t="s">
        <v>358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33"/>
      <c r="AN41" s="133"/>
      <c r="AO41" s="133"/>
      <c r="AP41" s="133"/>
      <c r="AQ41" s="133"/>
      <c r="AR41" s="133"/>
      <c r="AS41" s="138"/>
    </row>
    <row r="42" spans="1:45" ht="17.25" customHeight="1" x14ac:dyDescent="0.25">
      <c r="A42" s="346" t="s">
        <v>357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33"/>
      <c r="AN42" s="133"/>
      <c r="AO42" s="133"/>
      <c r="AP42" s="133"/>
      <c r="AQ42" s="133"/>
      <c r="AR42" s="133"/>
      <c r="AS42" s="138"/>
    </row>
    <row r="43" spans="1:45" ht="17.25" customHeight="1" x14ac:dyDescent="0.25">
      <c r="A43" s="346" t="s">
        <v>356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33"/>
      <c r="AN43" s="133"/>
      <c r="AO43" s="133"/>
      <c r="AP43" s="133"/>
      <c r="AQ43" s="133"/>
      <c r="AR43" s="133"/>
      <c r="AS43" s="138"/>
    </row>
    <row r="44" spans="1:45" ht="17.25" customHeight="1" x14ac:dyDescent="0.25">
      <c r="A44" s="346" t="s">
        <v>355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33"/>
      <c r="AN44" s="133"/>
      <c r="AO44" s="133"/>
      <c r="AP44" s="133"/>
      <c r="AQ44" s="133"/>
      <c r="AR44" s="133"/>
      <c r="AS44" s="138"/>
    </row>
    <row r="45" spans="1:45" ht="17.25" customHeight="1" x14ac:dyDescent="0.25">
      <c r="A45" s="346" t="s">
        <v>354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33"/>
      <c r="AN45" s="133"/>
      <c r="AO45" s="133"/>
      <c r="AP45" s="133"/>
      <c r="AQ45" s="133"/>
      <c r="AR45" s="133"/>
      <c r="AS45" s="138"/>
    </row>
    <row r="46" spans="1:45" ht="17.25" customHeight="1" thickBot="1" x14ac:dyDescent="0.3">
      <c r="A46" s="359" t="s">
        <v>353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33"/>
      <c r="AN46" s="133"/>
      <c r="AO46" s="133"/>
      <c r="AP46" s="133"/>
      <c r="AQ46" s="133"/>
      <c r="AR46" s="133"/>
      <c r="AS46" s="138"/>
    </row>
    <row r="47" spans="1:45" ht="24" customHeight="1" x14ac:dyDescent="0.25">
      <c r="A47" s="362" t="s">
        <v>352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333</v>
      </c>
      <c r="AN47" s="365"/>
      <c r="AO47" s="146" t="s">
        <v>332</v>
      </c>
      <c r="AP47" s="146" t="s">
        <v>331</v>
      </c>
      <c r="AQ47" s="138"/>
    </row>
    <row r="48" spans="1:45" ht="12" customHeight="1" x14ac:dyDescent="0.25">
      <c r="A48" s="346" t="s">
        <v>351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50"/>
      <c r="AP48" s="150"/>
      <c r="AQ48" s="138"/>
    </row>
    <row r="49" spans="1:43" ht="12" customHeight="1" x14ac:dyDescent="0.25">
      <c r="A49" s="346" t="s">
        <v>350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50"/>
      <c r="AP49" s="150"/>
      <c r="AQ49" s="138"/>
    </row>
    <row r="50" spans="1:43" ht="12" customHeight="1" thickBot="1" x14ac:dyDescent="0.3">
      <c r="A50" s="357" t="s">
        <v>349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53"/>
      <c r="AP50" s="153"/>
      <c r="AQ50" s="138"/>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6"/>
      <c r="AN51" s="156"/>
      <c r="AO51" s="157"/>
      <c r="AP51" s="157"/>
      <c r="AQ51" s="155"/>
    </row>
    <row r="52" spans="1:43" ht="24" customHeight="1" x14ac:dyDescent="0.25">
      <c r="A52" s="366" t="s">
        <v>348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333</v>
      </c>
      <c r="AN52" s="365"/>
      <c r="AO52" s="146" t="s">
        <v>332</v>
      </c>
      <c r="AP52" s="146" t="s">
        <v>331</v>
      </c>
      <c r="AQ52" s="138"/>
    </row>
    <row r="53" spans="1:43" ht="11.25" customHeight="1" x14ac:dyDescent="0.25">
      <c r="A53" s="368" t="s">
        <v>347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54"/>
      <c r="AP53" s="154"/>
      <c r="AQ53" s="138"/>
    </row>
    <row r="54" spans="1:43" ht="12" customHeight="1" x14ac:dyDescent="0.25">
      <c r="A54" s="346" t="s">
        <v>346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50"/>
      <c r="AP54" s="150"/>
      <c r="AQ54" s="138"/>
    </row>
    <row r="55" spans="1:43" ht="12" customHeight="1" x14ac:dyDescent="0.25">
      <c r="A55" s="346" t="s">
        <v>345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50"/>
      <c r="AP55" s="150"/>
      <c r="AQ55" s="138"/>
    </row>
    <row r="56" spans="1:43" ht="12" customHeight="1" thickBot="1" x14ac:dyDescent="0.3">
      <c r="A56" s="357" t="s">
        <v>344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53"/>
      <c r="AP56" s="153"/>
      <c r="AQ56" s="138"/>
    </row>
    <row r="57" spans="1:43" ht="6" customHeight="1" thickBot="1" x14ac:dyDescent="0.3">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33"/>
      <c r="AN57" s="133"/>
      <c r="AO57" s="147"/>
      <c r="AP57" s="147"/>
      <c r="AQ57" s="132"/>
    </row>
    <row r="58" spans="1:43" ht="24" customHeight="1" x14ac:dyDescent="0.25">
      <c r="A58" s="366" t="s">
        <v>343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333</v>
      </c>
      <c r="AN58" s="365"/>
      <c r="AO58" s="146" t="s">
        <v>332</v>
      </c>
      <c r="AP58" s="146" t="s">
        <v>331</v>
      </c>
      <c r="AQ58" s="138"/>
    </row>
    <row r="59" spans="1:43" ht="12.75" customHeight="1" x14ac:dyDescent="0.25">
      <c r="A59" s="370" t="s">
        <v>342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52"/>
      <c r="AP59" s="152"/>
      <c r="AQ59" s="144"/>
    </row>
    <row r="60" spans="1:43" ht="12" customHeight="1" x14ac:dyDescent="0.25">
      <c r="A60" s="346" t="s">
        <v>341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50"/>
      <c r="AP60" s="150"/>
      <c r="AQ60" s="138"/>
    </row>
    <row r="61" spans="1:43" ht="12" customHeight="1" x14ac:dyDescent="0.25">
      <c r="A61" s="346" t="s">
        <v>340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50"/>
      <c r="AP61" s="150"/>
      <c r="AQ61" s="138"/>
    </row>
    <row r="62" spans="1:43" ht="12" customHeight="1" x14ac:dyDescent="0.25">
      <c r="A62" s="346" t="s">
        <v>339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50"/>
      <c r="AP62" s="150"/>
      <c r="AQ62" s="138"/>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50"/>
      <c r="AP63" s="150"/>
      <c r="AQ63" s="138"/>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50"/>
      <c r="AP64" s="150"/>
      <c r="AQ64" s="138"/>
    </row>
    <row r="65" spans="1:43" ht="12" customHeight="1" x14ac:dyDescent="0.25">
      <c r="A65" s="346" t="s">
        <v>338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50"/>
      <c r="AP65" s="150"/>
      <c r="AQ65" s="138"/>
    </row>
    <row r="66" spans="1:43" ht="27.75" customHeight="1" x14ac:dyDescent="0.25">
      <c r="A66" s="373" t="s">
        <v>337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51"/>
      <c r="AP66" s="151"/>
      <c r="AQ66" s="144"/>
    </row>
    <row r="67" spans="1:43" ht="11.25" customHeight="1" x14ac:dyDescent="0.25">
      <c r="A67" s="346" t="s">
        <v>329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50"/>
      <c r="AP67" s="150"/>
      <c r="AQ67" s="138"/>
    </row>
    <row r="68" spans="1:43" ht="25.5" customHeight="1" x14ac:dyDescent="0.25">
      <c r="A68" s="373" t="s">
        <v>330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51"/>
      <c r="AP68" s="151"/>
      <c r="AQ68" s="144"/>
    </row>
    <row r="69" spans="1:43" ht="12" customHeight="1" x14ac:dyDescent="0.25">
      <c r="A69" s="346" t="s">
        <v>328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50"/>
      <c r="AP69" s="150"/>
      <c r="AQ69" s="138"/>
    </row>
    <row r="70" spans="1:43" ht="12.75" customHeight="1" x14ac:dyDescent="0.25">
      <c r="A70" s="377" t="s">
        <v>336</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51"/>
      <c r="AP70" s="151"/>
      <c r="AQ70" s="144"/>
    </row>
    <row r="71" spans="1:43" ht="12" customHeight="1" x14ac:dyDescent="0.25">
      <c r="A71" s="346" t="s">
        <v>327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50"/>
      <c r="AP71" s="150"/>
      <c r="AQ71" s="138"/>
    </row>
    <row r="72" spans="1:43" ht="12.75" customHeight="1" thickBot="1" x14ac:dyDescent="0.3">
      <c r="A72" s="379" t="s">
        <v>335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49"/>
      <c r="AP72" s="149"/>
      <c r="AQ72" s="144"/>
    </row>
    <row r="73" spans="1:43" ht="7.5" customHeight="1" thickBot="1" x14ac:dyDescent="0.3">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33"/>
      <c r="AN73" s="133"/>
      <c r="AO73" s="147"/>
      <c r="AP73" s="147"/>
      <c r="AQ73" s="132"/>
    </row>
    <row r="74" spans="1:43" ht="25.5" customHeight="1" x14ac:dyDescent="0.25">
      <c r="A74" s="366" t="s">
        <v>334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333</v>
      </c>
      <c r="AN74" s="365"/>
      <c r="AO74" s="146" t="s">
        <v>332</v>
      </c>
      <c r="AP74" s="146" t="s">
        <v>331</v>
      </c>
      <c r="AQ74" s="138"/>
    </row>
    <row r="75" spans="1:43" ht="25.5" customHeight="1" x14ac:dyDescent="0.25">
      <c r="A75" s="373" t="s">
        <v>330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42"/>
      <c r="AP75" s="142"/>
      <c r="AQ75" s="144"/>
    </row>
    <row r="76" spans="1:43" ht="12" customHeight="1" x14ac:dyDescent="0.25">
      <c r="A76" s="346" t="s">
        <v>329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45"/>
      <c r="AP76" s="145"/>
      <c r="AQ76" s="138"/>
    </row>
    <row r="77" spans="1:43" ht="12" customHeight="1" x14ac:dyDescent="0.25">
      <c r="A77" s="346" t="s">
        <v>328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45"/>
      <c r="AP77" s="145"/>
      <c r="AQ77" s="138"/>
    </row>
    <row r="78" spans="1:43" ht="12" customHeight="1" x14ac:dyDescent="0.25">
      <c r="A78" s="346" t="s">
        <v>327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45"/>
      <c r="AP78" s="145"/>
      <c r="AQ78" s="138"/>
    </row>
    <row r="79" spans="1:43" ht="12" customHeight="1" x14ac:dyDescent="0.25">
      <c r="A79" s="346" t="s">
        <v>326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45"/>
      <c r="AP79" s="145"/>
      <c r="AQ79" s="138"/>
    </row>
    <row r="80" spans="1:43" ht="12" customHeight="1" x14ac:dyDescent="0.25">
      <c r="A80" s="346" t="s">
        <v>325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45"/>
      <c r="AP80" s="145"/>
      <c r="AQ80" s="138"/>
    </row>
    <row r="81" spans="1:45" ht="12.75" customHeight="1" x14ac:dyDescent="0.25">
      <c r="A81" s="346" t="s">
        <v>324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45"/>
      <c r="AP81" s="145"/>
      <c r="AQ81" s="138"/>
    </row>
    <row r="82" spans="1:45" ht="12.75" customHeight="1" x14ac:dyDescent="0.25">
      <c r="A82" s="346" t="s">
        <v>323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45"/>
      <c r="AP82" s="145"/>
      <c r="AQ82" s="138"/>
    </row>
    <row r="83" spans="1:45" ht="12" customHeight="1" x14ac:dyDescent="0.25">
      <c r="A83" s="377" t="s">
        <v>322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42"/>
      <c r="AP83" s="142"/>
      <c r="AQ83" s="144"/>
    </row>
    <row r="84" spans="1:45" ht="12" customHeight="1" x14ac:dyDescent="0.25">
      <c r="A84" s="377" t="s">
        <v>321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42"/>
      <c r="AP84" s="142"/>
      <c r="AQ84" s="144"/>
    </row>
    <row r="85" spans="1:45" ht="12" customHeight="1" x14ac:dyDescent="0.25">
      <c r="A85" s="346" t="s">
        <v>320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45"/>
      <c r="AP85" s="145"/>
      <c r="AQ85" s="132"/>
    </row>
    <row r="86" spans="1:45" ht="27.75" customHeight="1" x14ac:dyDescent="0.25">
      <c r="A86" s="373" t="s">
        <v>319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42"/>
      <c r="AP86" s="142"/>
      <c r="AQ86" s="144"/>
    </row>
    <row r="87" spans="1:45" x14ac:dyDescent="0.25">
      <c r="A87" s="373" t="s">
        <v>318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42"/>
      <c r="AP87" s="142"/>
      <c r="AQ87" s="144"/>
    </row>
    <row r="88" spans="1:45" ht="14.25" customHeight="1" x14ac:dyDescent="0.25">
      <c r="A88" s="389" t="s">
        <v>317</v>
      </c>
      <c r="B88" s="390"/>
      <c r="C88" s="390"/>
      <c r="D88" s="391"/>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392"/>
      <c r="AL88" s="393"/>
      <c r="AM88" s="394"/>
      <c r="AN88" s="395"/>
      <c r="AO88" s="142"/>
      <c r="AP88" s="142"/>
      <c r="AQ88" s="144"/>
    </row>
    <row r="89" spans="1:45" x14ac:dyDescent="0.25">
      <c r="A89" s="389" t="s">
        <v>316</v>
      </c>
      <c r="B89" s="390"/>
      <c r="C89" s="390"/>
      <c r="D89" s="391"/>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392"/>
      <c r="AL89" s="393"/>
      <c r="AM89" s="394"/>
      <c r="AN89" s="395"/>
      <c r="AO89" s="142"/>
      <c r="AP89" s="142"/>
      <c r="AQ89" s="132"/>
    </row>
    <row r="90" spans="1:45" ht="12" customHeight="1" thickBot="1" x14ac:dyDescent="0.3">
      <c r="A90" s="141" t="s">
        <v>315</v>
      </c>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c r="AC90" s="140"/>
      <c r="AD90" s="140"/>
      <c r="AE90" s="140"/>
      <c r="AF90" s="140"/>
      <c r="AG90" s="140"/>
      <c r="AH90" s="140"/>
      <c r="AI90" s="140"/>
      <c r="AJ90" s="140"/>
      <c r="AK90" s="385"/>
      <c r="AL90" s="386"/>
      <c r="AM90" s="387"/>
      <c r="AN90" s="388"/>
      <c r="AO90" s="139"/>
      <c r="AP90" s="139"/>
      <c r="AQ90" s="138"/>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34"/>
    </row>
    <row r="92" spans="1:45" ht="13.5" customHeight="1" x14ac:dyDescent="0.25">
      <c r="A92" s="133" t="s">
        <v>314</v>
      </c>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c r="AC92" s="138"/>
      <c r="AD92" s="138"/>
      <c r="AE92" s="138"/>
      <c r="AF92" s="138"/>
      <c r="AG92" s="138"/>
      <c r="AH92" s="138"/>
      <c r="AI92" s="138"/>
      <c r="AJ92" s="138"/>
      <c r="AK92" s="138"/>
      <c r="AL92" s="138"/>
      <c r="AM92" s="138"/>
      <c r="AN92" s="138"/>
      <c r="AO92" s="138"/>
      <c r="AP92" s="138"/>
      <c r="AQ92" s="138"/>
      <c r="AR92" s="138"/>
      <c r="AS92" s="134"/>
    </row>
    <row r="93" spans="1:45" ht="13.5" customHeight="1" x14ac:dyDescent="0.25">
      <c r="A93" s="137" t="s">
        <v>313</v>
      </c>
      <c r="B93" s="135"/>
      <c r="C93" s="136"/>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4"/>
      <c r="AQ93" s="134"/>
      <c r="AR93" s="134"/>
      <c r="AS93" s="134"/>
    </row>
    <row r="94" spans="1:45" ht="11.25" customHeight="1" x14ac:dyDescent="0.25">
      <c r="A94" s="137" t="s">
        <v>312</v>
      </c>
      <c r="B94" s="135"/>
      <c r="C94" s="136"/>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4"/>
      <c r="AQ94" s="134"/>
      <c r="AR94" s="134"/>
      <c r="AS94" s="132"/>
    </row>
    <row r="95" spans="1:45" x14ac:dyDescent="0.25">
      <c r="A95" s="137" t="s">
        <v>311</v>
      </c>
      <c r="B95" s="135"/>
      <c r="C95" s="136"/>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4"/>
      <c r="AQ95" s="134"/>
      <c r="AR95" s="134"/>
      <c r="AS95" s="132"/>
    </row>
    <row r="96" spans="1:45" x14ac:dyDescent="0.25">
      <c r="A96" s="133" t="s">
        <v>310</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H53" sqref="H53"/>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283" t="str">
        <f>'1. паспорт местоположение'!A12:C12</f>
        <v>M_PK1200.07.01.08</v>
      </c>
      <c r="B12" s="283"/>
      <c r="C12" s="283"/>
      <c r="D12" s="283"/>
      <c r="E12" s="283"/>
      <c r="F12" s="283"/>
      <c r="G12" s="283"/>
      <c r="H12" s="283"/>
      <c r="I12" s="283"/>
      <c r="J12" s="283"/>
      <c r="K12" s="283"/>
      <c r="L12" s="283"/>
    </row>
    <row r="13" spans="1:44" x14ac:dyDescent="0.25">
      <c r="A13" s="284" t="s">
        <v>7</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Покупка оборудования, не требующего монтажа (приобретение прибора  для управления приводом высоковольтного выключателя при пониженном напряжении - 2 шт.)</v>
      </c>
      <c r="B15" s="283"/>
      <c r="C15" s="283"/>
      <c r="D15" s="283"/>
      <c r="E15" s="283"/>
      <c r="F15" s="283"/>
      <c r="G15" s="283"/>
      <c r="H15" s="283"/>
      <c r="I15" s="283"/>
      <c r="J15" s="283"/>
      <c r="K15" s="283"/>
      <c r="L15" s="283"/>
    </row>
    <row r="16" spans="1:44" x14ac:dyDescent="0.25">
      <c r="A16" s="284" t="s">
        <v>6</v>
      </c>
      <c r="B16" s="284"/>
      <c r="C16" s="284"/>
      <c r="D16" s="284"/>
      <c r="E16" s="284"/>
      <c r="F16" s="284"/>
      <c r="G16" s="284"/>
      <c r="H16" s="284"/>
      <c r="I16" s="284"/>
      <c r="J16" s="284"/>
      <c r="K16" s="284"/>
      <c r="L16" s="284"/>
    </row>
    <row r="17" spans="1:12" ht="15.75" customHeight="1" x14ac:dyDescent="0.25">
      <c r="L17" s="103"/>
    </row>
    <row r="18" spans="1:12" x14ac:dyDescent="0.25">
      <c r="K18" s="102"/>
    </row>
    <row r="19" spans="1:12" ht="15.75" customHeight="1" x14ac:dyDescent="0.25">
      <c r="A19" s="396" t="s">
        <v>527</v>
      </c>
      <c r="B19" s="396"/>
      <c r="C19" s="396"/>
      <c r="D19" s="396"/>
      <c r="E19" s="396"/>
      <c r="F19" s="396"/>
      <c r="G19" s="396"/>
      <c r="H19" s="396"/>
      <c r="I19" s="396"/>
      <c r="J19" s="396"/>
      <c r="K19" s="396"/>
      <c r="L19" s="396"/>
    </row>
    <row r="20" spans="1:12" x14ac:dyDescent="0.25">
      <c r="A20" s="65"/>
      <c r="B20" s="65"/>
      <c r="C20" s="101"/>
      <c r="D20" s="101"/>
      <c r="E20" s="101"/>
      <c r="F20" s="101"/>
      <c r="G20" s="101"/>
      <c r="H20" s="101"/>
      <c r="I20" s="101"/>
      <c r="J20" s="101"/>
      <c r="K20" s="101"/>
      <c r="L20" s="101"/>
    </row>
    <row r="21" spans="1:12" ht="28.5" customHeight="1" x14ac:dyDescent="0.25">
      <c r="A21" s="397" t="s">
        <v>237</v>
      </c>
      <c r="B21" s="397" t="s">
        <v>236</v>
      </c>
      <c r="C21" s="403" t="s">
        <v>457</v>
      </c>
      <c r="D21" s="403"/>
      <c r="E21" s="403"/>
      <c r="F21" s="403"/>
      <c r="G21" s="403"/>
      <c r="H21" s="403"/>
      <c r="I21" s="398" t="s">
        <v>235</v>
      </c>
      <c r="J21" s="400" t="s">
        <v>459</v>
      </c>
      <c r="K21" s="397" t="s">
        <v>234</v>
      </c>
      <c r="L21" s="399" t="s">
        <v>458</v>
      </c>
    </row>
    <row r="22" spans="1:12" ht="58.5" customHeight="1" x14ac:dyDescent="0.25">
      <c r="A22" s="397"/>
      <c r="B22" s="397"/>
      <c r="C22" s="404" t="s">
        <v>2</v>
      </c>
      <c r="D22" s="404"/>
      <c r="E22" s="191"/>
      <c r="F22" s="192"/>
      <c r="G22" s="405" t="s">
        <v>581</v>
      </c>
      <c r="H22" s="406"/>
      <c r="I22" s="398"/>
      <c r="J22" s="401"/>
      <c r="K22" s="397"/>
      <c r="L22" s="399"/>
    </row>
    <row r="23" spans="1:12" ht="47.25" x14ac:dyDescent="0.25">
      <c r="A23" s="397"/>
      <c r="B23" s="397"/>
      <c r="C23" s="100" t="s">
        <v>233</v>
      </c>
      <c r="D23" s="100" t="s">
        <v>232</v>
      </c>
      <c r="E23" s="100" t="s">
        <v>233</v>
      </c>
      <c r="F23" s="100" t="s">
        <v>232</v>
      </c>
      <c r="G23" s="100" t="s">
        <v>233</v>
      </c>
      <c r="H23" s="100" t="s">
        <v>232</v>
      </c>
      <c r="I23" s="398"/>
      <c r="J23" s="402"/>
      <c r="K23" s="397"/>
      <c r="L23" s="399"/>
    </row>
    <row r="24" spans="1:12" x14ac:dyDescent="0.25">
      <c r="A24" s="74">
        <v>1</v>
      </c>
      <c r="B24" s="74">
        <v>2</v>
      </c>
      <c r="C24" s="100">
        <v>3</v>
      </c>
      <c r="D24" s="100">
        <v>4</v>
      </c>
      <c r="E24" s="100">
        <v>5</v>
      </c>
      <c r="F24" s="100">
        <v>6</v>
      </c>
      <c r="G24" s="100">
        <v>7</v>
      </c>
      <c r="H24" s="100">
        <v>8</v>
      </c>
      <c r="I24" s="100">
        <v>9</v>
      </c>
      <c r="J24" s="100">
        <v>10</v>
      </c>
      <c r="K24" s="100">
        <v>11</v>
      </c>
      <c r="L24" s="100">
        <v>12</v>
      </c>
    </row>
    <row r="25" spans="1:12" ht="31.5" x14ac:dyDescent="0.25">
      <c r="A25" s="92">
        <v>1</v>
      </c>
      <c r="B25" s="93" t="s">
        <v>231</v>
      </c>
      <c r="C25" s="93"/>
      <c r="D25" s="98"/>
      <c r="E25" s="98"/>
      <c r="F25" s="98"/>
      <c r="G25" s="98"/>
      <c r="H25" s="98"/>
      <c r="I25" s="98"/>
      <c r="J25" s="98"/>
      <c r="K25" s="89"/>
      <c r="L25" s="112"/>
    </row>
    <row r="26" spans="1:12" ht="21.75" customHeight="1" x14ac:dyDescent="0.25">
      <c r="A26" s="92" t="s">
        <v>230</v>
      </c>
      <c r="B26" s="99" t="s">
        <v>464</v>
      </c>
      <c r="C26" s="90"/>
      <c r="D26" s="98"/>
      <c r="E26" s="98"/>
      <c r="F26" s="98"/>
      <c r="G26" s="98"/>
      <c r="H26" s="98"/>
      <c r="I26" s="98"/>
      <c r="J26" s="98"/>
      <c r="K26" s="89"/>
      <c r="L26" s="89"/>
    </row>
    <row r="27" spans="1:12" s="68" customFormat="1" ht="39" customHeight="1" x14ac:dyDescent="0.25">
      <c r="A27" s="92" t="s">
        <v>229</v>
      </c>
      <c r="B27" s="99" t="s">
        <v>466</v>
      </c>
      <c r="C27" s="90"/>
      <c r="D27" s="98"/>
      <c r="E27" s="98"/>
      <c r="F27" s="98"/>
      <c r="G27" s="98"/>
      <c r="H27" s="98"/>
      <c r="I27" s="98"/>
      <c r="J27" s="98"/>
      <c r="K27" s="89"/>
      <c r="L27" s="89"/>
    </row>
    <row r="28" spans="1:12" s="68" customFormat="1" ht="70.5" customHeight="1" x14ac:dyDescent="0.25">
      <c r="A28" s="92" t="s">
        <v>465</v>
      </c>
      <c r="B28" s="99" t="s">
        <v>470</v>
      </c>
      <c r="C28" s="90"/>
      <c r="D28" s="98"/>
      <c r="E28" s="98"/>
      <c r="F28" s="98"/>
      <c r="G28" s="98"/>
      <c r="H28" s="98"/>
      <c r="I28" s="98"/>
      <c r="J28" s="98"/>
      <c r="K28" s="89"/>
      <c r="L28" s="89"/>
    </row>
    <row r="29" spans="1:12" s="68" customFormat="1" ht="54" customHeight="1" x14ac:dyDescent="0.25">
      <c r="A29" s="92" t="s">
        <v>228</v>
      </c>
      <c r="B29" s="99" t="s">
        <v>469</v>
      </c>
      <c r="C29" s="90"/>
      <c r="D29" s="98"/>
      <c r="E29" s="98"/>
      <c r="F29" s="98"/>
      <c r="G29" s="98"/>
      <c r="H29" s="98"/>
      <c r="I29" s="98"/>
      <c r="J29" s="98"/>
      <c r="K29" s="89"/>
      <c r="L29" s="89"/>
    </row>
    <row r="30" spans="1:12" s="68" customFormat="1" ht="42" customHeight="1" x14ac:dyDescent="0.25">
      <c r="A30" s="92" t="s">
        <v>227</v>
      </c>
      <c r="B30" s="99" t="s">
        <v>471</v>
      </c>
      <c r="C30" s="90"/>
      <c r="D30" s="98"/>
      <c r="E30" s="98"/>
      <c r="F30" s="98"/>
      <c r="G30" s="98"/>
      <c r="H30" s="98"/>
      <c r="I30" s="98"/>
      <c r="J30" s="98"/>
      <c r="K30" s="89"/>
      <c r="L30" s="89"/>
    </row>
    <row r="31" spans="1:12" s="68" customFormat="1" ht="37.5" customHeight="1" x14ac:dyDescent="0.25">
      <c r="A31" s="92" t="s">
        <v>226</v>
      </c>
      <c r="B31" s="91" t="s">
        <v>467</v>
      </c>
      <c r="C31" s="90"/>
      <c r="D31" s="98"/>
      <c r="E31" s="98"/>
      <c r="F31" s="98"/>
      <c r="G31" s="98"/>
      <c r="H31" s="98"/>
      <c r="I31" s="98"/>
      <c r="J31" s="98"/>
      <c r="K31" s="89"/>
      <c r="L31" s="89"/>
    </row>
    <row r="32" spans="1:12" s="68" customFormat="1" ht="31.5" x14ac:dyDescent="0.25">
      <c r="A32" s="92" t="s">
        <v>224</v>
      </c>
      <c r="B32" s="91" t="s">
        <v>472</v>
      </c>
      <c r="C32" s="90"/>
      <c r="D32" s="98"/>
      <c r="E32" s="98"/>
      <c r="F32" s="98"/>
      <c r="G32" s="98"/>
      <c r="H32" s="98"/>
      <c r="I32" s="98"/>
      <c r="J32" s="98"/>
      <c r="K32" s="89"/>
      <c r="L32" s="89"/>
    </row>
    <row r="33" spans="1:12" s="68" customFormat="1" ht="37.5" customHeight="1" x14ac:dyDescent="0.25">
      <c r="A33" s="92" t="s">
        <v>483</v>
      </c>
      <c r="B33" s="91" t="s">
        <v>400</v>
      </c>
      <c r="C33" s="90"/>
      <c r="D33" s="98"/>
      <c r="E33" s="98"/>
      <c r="F33" s="98"/>
      <c r="G33" s="98"/>
      <c r="H33" s="98"/>
      <c r="I33" s="98"/>
      <c r="J33" s="98"/>
      <c r="K33" s="89"/>
      <c r="L33" s="89"/>
    </row>
    <row r="34" spans="1:12" s="68" customFormat="1" ht="47.25" customHeight="1" x14ac:dyDescent="0.25">
      <c r="A34" s="92" t="s">
        <v>484</v>
      </c>
      <c r="B34" s="91" t="s">
        <v>476</v>
      </c>
      <c r="C34" s="90"/>
      <c r="D34" s="97"/>
      <c r="E34" s="97"/>
      <c r="F34" s="97"/>
      <c r="G34" s="97"/>
      <c r="H34" s="97"/>
      <c r="I34" s="97"/>
      <c r="J34" s="97"/>
      <c r="K34" s="97"/>
      <c r="L34" s="89"/>
    </row>
    <row r="35" spans="1:12" s="68" customFormat="1" ht="49.5" customHeight="1" x14ac:dyDescent="0.25">
      <c r="A35" s="92" t="s">
        <v>485</v>
      </c>
      <c r="B35" s="91" t="s">
        <v>225</v>
      </c>
      <c r="C35" s="90"/>
      <c r="D35" s="97"/>
      <c r="E35" s="97"/>
      <c r="F35" s="97"/>
      <c r="G35" s="97"/>
      <c r="H35" s="97"/>
      <c r="I35" s="97"/>
      <c r="J35" s="97"/>
      <c r="K35" s="97"/>
      <c r="L35" s="89"/>
    </row>
    <row r="36" spans="1:12" ht="37.5" customHeight="1" x14ac:dyDescent="0.25">
      <c r="A36" s="92" t="s">
        <v>486</v>
      </c>
      <c r="B36" s="91" t="s">
        <v>468</v>
      </c>
      <c r="C36" s="90"/>
      <c r="D36" s="96"/>
      <c r="E36" s="96"/>
      <c r="F36" s="95"/>
      <c r="G36" s="95"/>
      <c r="H36" s="95"/>
      <c r="I36" s="94"/>
      <c r="J36" s="94"/>
      <c r="K36" s="89"/>
      <c r="L36" s="89"/>
    </row>
    <row r="37" spans="1:12" x14ac:dyDescent="0.25">
      <c r="A37" s="92" t="s">
        <v>487</v>
      </c>
      <c r="B37" s="91" t="s">
        <v>223</v>
      </c>
      <c r="C37" s="90"/>
      <c r="D37" s="96"/>
      <c r="E37" s="96"/>
      <c r="F37" s="95"/>
      <c r="G37" s="95"/>
      <c r="H37" s="95"/>
      <c r="I37" s="94"/>
      <c r="J37" s="94"/>
      <c r="K37" s="89"/>
      <c r="L37" s="89"/>
    </row>
    <row r="38" spans="1:12" x14ac:dyDescent="0.25">
      <c r="A38" s="92" t="s">
        <v>488</v>
      </c>
      <c r="B38" s="93" t="s">
        <v>222</v>
      </c>
      <c r="C38" s="90"/>
      <c r="D38" s="89"/>
      <c r="E38" s="89"/>
      <c r="F38" s="89"/>
      <c r="G38" s="89"/>
      <c r="H38" s="89"/>
      <c r="I38" s="89"/>
      <c r="J38" s="89"/>
      <c r="K38" s="89"/>
      <c r="L38" s="89"/>
    </row>
    <row r="39" spans="1:12" ht="63" x14ac:dyDescent="0.25">
      <c r="A39" s="92">
        <v>2</v>
      </c>
      <c r="B39" s="91" t="s">
        <v>473</v>
      </c>
      <c r="C39" s="93"/>
      <c r="D39" s="89"/>
      <c r="E39" s="89"/>
      <c r="F39" s="89"/>
      <c r="G39" s="89"/>
      <c r="H39" s="89"/>
      <c r="I39" s="89"/>
      <c r="J39" s="89"/>
      <c r="K39" s="89"/>
      <c r="L39" s="89"/>
    </row>
    <row r="40" spans="1:12" ht="33.75" customHeight="1" x14ac:dyDescent="0.25">
      <c r="A40" s="92" t="s">
        <v>221</v>
      </c>
      <c r="B40" s="91" t="s">
        <v>475</v>
      </c>
      <c r="C40" s="90" t="s">
        <v>582</v>
      </c>
      <c r="D40" s="260" t="s">
        <v>582</v>
      </c>
      <c r="E40" s="260"/>
      <c r="F40" s="260"/>
      <c r="G40" s="261">
        <v>44986</v>
      </c>
      <c r="H40" s="261">
        <v>45016</v>
      </c>
      <c r="I40" s="89"/>
      <c r="J40" s="89"/>
      <c r="K40" s="89"/>
      <c r="L40" s="89"/>
    </row>
    <row r="41" spans="1:12" ht="63" customHeight="1" x14ac:dyDescent="0.25">
      <c r="A41" s="92" t="s">
        <v>220</v>
      </c>
      <c r="B41" s="93" t="s">
        <v>558</v>
      </c>
      <c r="C41" s="90"/>
      <c r="D41" s="89"/>
      <c r="E41" s="89"/>
      <c r="F41" s="89"/>
      <c r="G41" s="89"/>
      <c r="H41" s="89"/>
      <c r="I41" s="89"/>
      <c r="J41" s="89"/>
      <c r="K41" s="89"/>
      <c r="L41" s="89"/>
    </row>
    <row r="42" spans="1:12" ht="58.5" customHeight="1" x14ac:dyDescent="0.25">
      <c r="A42" s="92">
        <v>3</v>
      </c>
      <c r="B42" s="91" t="s">
        <v>474</v>
      </c>
      <c r="C42" s="93"/>
      <c r="D42" s="89"/>
      <c r="E42" s="89"/>
      <c r="F42" s="89"/>
      <c r="G42" s="89"/>
      <c r="H42" s="89"/>
      <c r="I42" s="89"/>
      <c r="J42" s="89"/>
      <c r="K42" s="89"/>
      <c r="L42" s="89"/>
    </row>
    <row r="43" spans="1:12" ht="34.5" customHeight="1" x14ac:dyDescent="0.25">
      <c r="A43" s="92" t="s">
        <v>219</v>
      </c>
      <c r="B43" s="91" t="s">
        <v>217</v>
      </c>
      <c r="C43" s="90"/>
      <c r="D43" s="89"/>
      <c r="E43" s="89"/>
      <c r="F43" s="89"/>
      <c r="G43" s="89"/>
      <c r="H43" s="89"/>
      <c r="I43" s="89"/>
      <c r="J43" s="89"/>
      <c r="K43" s="89"/>
      <c r="L43" s="89"/>
    </row>
    <row r="44" spans="1:12" ht="24.75" customHeight="1" x14ac:dyDescent="0.25">
      <c r="A44" s="92" t="s">
        <v>218</v>
      </c>
      <c r="B44" s="91" t="s">
        <v>215</v>
      </c>
      <c r="C44" s="90"/>
      <c r="D44" s="89"/>
      <c r="E44" s="89"/>
      <c r="F44" s="89"/>
      <c r="G44" s="89"/>
      <c r="H44" s="89"/>
      <c r="I44" s="89"/>
      <c r="J44" s="89"/>
      <c r="K44" s="89"/>
      <c r="L44" s="89"/>
    </row>
    <row r="45" spans="1:12" ht="90.75" customHeight="1" x14ac:dyDescent="0.25">
      <c r="A45" s="92" t="s">
        <v>216</v>
      </c>
      <c r="B45" s="91" t="s">
        <v>479</v>
      </c>
      <c r="C45" s="90"/>
      <c r="D45" s="89"/>
      <c r="E45" s="89"/>
      <c r="F45" s="89"/>
      <c r="G45" s="89"/>
      <c r="H45" s="89"/>
      <c r="I45" s="89"/>
      <c r="J45" s="89"/>
      <c r="K45" s="89"/>
      <c r="L45" s="89"/>
    </row>
    <row r="46" spans="1:12" ht="167.25" customHeight="1" x14ac:dyDescent="0.25">
      <c r="A46" s="92" t="s">
        <v>214</v>
      </c>
      <c r="B46" s="91" t="s">
        <v>477</v>
      </c>
      <c r="C46" s="90"/>
      <c r="D46" s="89"/>
      <c r="E46" s="89"/>
      <c r="F46" s="89"/>
      <c r="G46" s="89"/>
      <c r="H46" s="89"/>
      <c r="I46" s="89"/>
      <c r="J46" s="89"/>
      <c r="K46" s="89"/>
      <c r="L46" s="89"/>
    </row>
    <row r="47" spans="1:12" ht="30.75" customHeight="1" x14ac:dyDescent="0.25">
      <c r="A47" s="92" t="s">
        <v>212</v>
      </c>
      <c r="B47" s="91" t="s">
        <v>213</v>
      </c>
      <c r="C47" s="90"/>
      <c r="D47" s="89"/>
      <c r="E47" s="89"/>
      <c r="F47" s="89"/>
      <c r="G47" s="89"/>
      <c r="H47" s="89"/>
      <c r="I47" s="89"/>
      <c r="J47" s="89"/>
      <c r="K47" s="89"/>
      <c r="L47" s="89"/>
    </row>
    <row r="48" spans="1:12" ht="37.5" customHeight="1" x14ac:dyDescent="0.25">
      <c r="A48" s="92" t="s">
        <v>489</v>
      </c>
      <c r="B48" s="93" t="s">
        <v>211</v>
      </c>
      <c r="C48" s="90"/>
      <c r="D48" s="89"/>
      <c r="E48" s="89"/>
      <c r="F48" s="89"/>
      <c r="G48" s="89"/>
      <c r="H48" s="89"/>
      <c r="I48" s="89"/>
      <c r="J48" s="89"/>
      <c r="K48" s="89"/>
      <c r="L48" s="89"/>
    </row>
    <row r="49" spans="1:12" ht="35.25" customHeight="1" x14ac:dyDescent="0.25">
      <c r="A49" s="92">
        <v>4</v>
      </c>
      <c r="B49" s="91" t="s">
        <v>209</v>
      </c>
      <c r="C49" s="93"/>
      <c r="D49" s="89"/>
      <c r="E49" s="89"/>
      <c r="F49" s="89"/>
      <c r="G49" s="89"/>
      <c r="H49" s="89"/>
      <c r="I49" s="89"/>
      <c r="J49" s="89"/>
      <c r="K49" s="89"/>
      <c r="L49" s="89"/>
    </row>
    <row r="50" spans="1:12" ht="86.25" customHeight="1" x14ac:dyDescent="0.25">
      <c r="A50" s="92" t="s">
        <v>210</v>
      </c>
      <c r="B50" s="91" t="s">
        <v>478</v>
      </c>
      <c r="C50" s="93"/>
      <c r="D50" s="89"/>
      <c r="E50" s="89"/>
      <c r="F50" s="89"/>
      <c r="G50" s="89"/>
      <c r="H50" s="89"/>
      <c r="I50" s="89"/>
      <c r="J50" s="89"/>
      <c r="K50" s="89"/>
      <c r="L50" s="89"/>
    </row>
    <row r="51" spans="1:12" ht="77.25" customHeight="1" x14ac:dyDescent="0.25">
      <c r="A51" s="92" t="s">
        <v>208</v>
      </c>
      <c r="B51" s="91" t="s">
        <v>480</v>
      </c>
      <c r="C51" s="90"/>
      <c r="D51" s="89"/>
      <c r="E51" s="89"/>
      <c r="F51" s="89"/>
      <c r="G51" s="89"/>
      <c r="H51" s="89"/>
      <c r="I51" s="89"/>
      <c r="J51" s="89"/>
      <c r="K51" s="89"/>
      <c r="L51" s="89"/>
    </row>
    <row r="52" spans="1:12" ht="71.25" customHeight="1" x14ac:dyDescent="0.25">
      <c r="A52" s="92" t="s">
        <v>206</v>
      </c>
      <c r="B52" s="91" t="s">
        <v>207</v>
      </c>
      <c r="C52" s="90"/>
      <c r="D52" s="89"/>
      <c r="E52" s="89"/>
      <c r="F52" s="89"/>
      <c r="G52" s="89"/>
      <c r="H52" s="89"/>
      <c r="I52" s="89"/>
      <c r="J52" s="89"/>
      <c r="K52" s="89"/>
      <c r="L52" s="89"/>
    </row>
    <row r="53" spans="1:12" ht="48" customHeight="1" x14ac:dyDescent="0.25">
      <c r="A53" s="92" t="s">
        <v>204</v>
      </c>
      <c r="B53" s="199" t="s">
        <v>481</v>
      </c>
      <c r="C53" s="90" t="s">
        <v>582</v>
      </c>
      <c r="D53" s="260" t="s">
        <v>582</v>
      </c>
      <c r="E53" s="260"/>
      <c r="F53" s="260"/>
      <c r="G53" s="261">
        <v>44986</v>
      </c>
      <c r="H53" s="261">
        <v>45016</v>
      </c>
      <c r="I53" s="89"/>
      <c r="J53" s="89"/>
      <c r="K53" s="89"/>
      <c r="L53" s="89"/>
    </row>
    <row r="54" spans="1:12" ht="46.5" customHeight="1" x14ac:dyDescent="0.25">
      <c r="A54" s="92" t="s">
        <v>482</v>
      </c>
      <c r="B54" s="91" t="s">
        <v>205</v>
      </c>
      <c r="C54" s="90"/>
      <c r="D54" s="89"/>
      <c r="E54" s="89"/>
      <c r="F54" s="89"/>
      <c r="G54" s="89"/>
      <c r="H54" s="89"/>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92"/>
  <sheetViews>
    <sheetView view="pageBreakPreview" topLeftCell="A35" zoomScale="85" zoomScaleNormal="70" zoomScaleSheetLayoutView="85" workbookViewId="0">
      <selection activeCell="U51" sqref="U51"/>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5703125" style="61" customWidth="1"/>
    <col min="9" max="9" width="5.42578125" style="61" customWidth="1"/>
    <col min="10" max="10" width="14.7109375" style="61" customWidth="1"/>
    <col min="11" max="11" width="7.140625" style="61" customWidth="1"/>
    <col min="12" max="12" width="9.7109375" style="60" customWidth="1"/>
    <col min="13" max="13" width="7.140625" style="60" customWidth="1"/>
    <col min="14" max="14" width="10" style="60" customWidth="1"/>
    <col min="15" max="20" width="7.140625" style="60" customWidth="1"/>
    <col min="21" max="21" width="24.85546875" style="60" customWidth="1"/>
    <col min="22" max="16384" width="9.140625" style="60"/>
  </cols>
  <sheetData>
    <row r="1" spans="1:21" ht="18.75" x14ac:dyDescent="0.25">
      <c r="A1" s="61"/>
      <c r="B1" s="61"/>
      <c r="C1" s="61"/>
      <c r="D1" s="61"/>
      <c r="E1" s="61"/>
      <c r="F1" s="61"/>
      <c r="L1" s="61"/>
      <c r="M1" s="61"/>
      <c r="U1" s="35" t="s">
        <v>69</v>
      </c>
    </row>
    <row r="2" spans="1:21" ht="18.75" x14ac:dyDescent="0.3">
      <c r="A2" s="61"/>
      <c r="B2" s="61"/>
      <c r="C2" s="61"/>
      <c r="D2" s="61"/>
      <c r="E2" s="61"/>
      <c r="F2" s="61"/>
      <c r="L2" s="61"/>
      <c r="M2" s="61"/>
      <c r="U2" s="15" t="s">
        <v>10</v>
      </c>
    </row>
    <row r="3" spans="1:21" ht="18.75" x14ac:dyDescent="0.3">
      <c r="A3" s="61"/>
      <c r="B3" s="61"/>
      <c r="C3" s="61"/>
      <c r="D3" s="61"/>
      <c r="E3" s="61"/>
      <c r="F3" s="61"/>
      <c r="L3" s="61"/>
      <c r="M3" s="61"/>
      <c r="U3" s="15" t="s">
        <v>68</v>
      </c>
    </row>
    <row r="4" spans="1:21"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row>
    <row r="5" spans="1:21" ht="18.75" x14ac:dyDescent="0.3">
      <c r="A5" s="61"/>
      <c r="B5" s="61"/>
      <c r="C5" s="61"/>
      <c r="D5" s="61"/>
      <c r="E5" s="61"/>
      <c r="F5" s="61"/>
      <c r="L5" s="61"/>
      <c r="M5" s="61"/>
      <c r="U5" s="15"/>
    </row>
    <row r="6" spans="1:21" ht="18.75" x14ac:dyDescent="0.25">
      <c r="A6" s="288" t="s">
        <v>9</v>
      </c>
      <c r="B6" s="288"/>
      <c r="C6" s="288"/>
      <c r="D6" s="288"/>
      <c r="E6" s="288"/>
      <c r="F6" s="288"/>
      <c r="G6" s="288"/>
      <c r="H6" s="288"/>
      <c r="I6" s="288"/>
      <c r="J6" s="288"/>
      <c r="K6" s="288"/>
      <c r="L6" s="288"/>
      <c r="M6" s="288"/>
      <c r="N6" s="288"/>
      <c r="O6" s="288"/>
      <c r="P6" s="288"/>
      <c r="Q6" s="288"/>
      <c r="R6" s="288"/>
      <c r="S6" s="288"/>
      <c r="T6" s="288"/>
      <c r="U6" s="288"/>
    </row>
    <row r="7" spans="1:21" ht="18.75" x14ac:dyDescent="0.25">
      <c r="A7" s="13"/>
      <c r="B7" s="13"/>
      <c r="C7" s="13"/>
      <c r="D7" s="13"/>
      <c r="E7" s="13"/>
      <c r="F7" s="13"/>
      <c r="G7" s="13"/>
      <c r="H7" s="13"/>
      <c r="I7" s="13"/>
      <c r="J7" s="87"/>
      <c r="K7" s="87"/>
      <c r="L7" s="87"/>
      <c r="M7" s="87"/>
      <c r="N7" s="87"/>
      <c r="O7" s="87"/>
      <c r="P7" s="87"/>
      <c r="Q7" s="87"/>
      <c r="R7" s="87"/>
      <c r="S7" s="87"/>
      <c r="T7" s="87"/>
      <c r="U7" s="87"/>
    </row>
    <row r="8" spans="1:21"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x14ac:dyDescent="0.25">
      <c r="A11" s="283" t="str">
        <f>'1. паспорт местоположение'!A12:C12</f>
        <v>M_PK1200.07.01.08</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x14ac:dyDescent="0.25">
      <c r="A14" s="283" t="str">
        <f>'1. паспорт местоположение'!A15:C15</f>
        <v>Покупка оборудования, не требующего монтажа (приобретение прибора  для управления приводом высоковольтного выключателя при пониженном напряжении - 2 шт.)</v>
      </c>
      <c r="B14" s="283"/>
      <c r="C14" s="283"/>
      <c r="D14" s="283"/>
      <c r="E14" s="283"/>
      <c r="F14" s="283"/>
      <c r="G14" s="283"/>
      <c r="H14" s="283"/>
      <c r="I14" s="283"/>
      <c r="J14" s="283"/>
      <c r="K14" s="283"/>
      <c r="L14" s="283"/>
      <c r="M14" s="283"/>
      <c r="N14" s="283"/>
      <c r="O14" s="283"/>
      <c r="P14" s="283"/>
      <c r="Q14" s="283"/>
      <c r="R14" s="283"/>
      <c r="S14" s="283"/>
      <c r="T14" s="283"/>
      <c r="U14" s="283"/>
    </row>
    <row r="15" spans="1:21"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row>
    <row r="16" spans="1:21" x14ac:dyDescent="0.25">
      <c r="A16" s="407"/>
      <c r="B16" s="407"/>
      <c r="C16" s="407"/>
      <c r="D16" s="407"/>
      <c r="E16" s="407"/>
      <c r="F16" s="407"/>
      <c r="G16" s="407"/>
      <c r="H16" s="407"/>
      <c r="I16" s="407"/>
      <c r="J16" s="407"/>
      <c r="K16" s="407"/>
      <c r="L16" s="407"/>
      <c r="M16" s="407"/>
      <c r="N16" s="407"/>
      <c r="O16" s="407"/>
      <c r="P16" s="407"/>
      <c r="Q16" s="407"/>
      <c r="R16" s="407"/>
      <c r="S16" s="407"/>
      <c r="T16" s="407"/>
      <c r="U16" s="407"/>
    </row>
    <row r="17" spans="1:24" x14ac:dyDescent="0.25">
      <c r="A17" s="61"/>
      <c r="L17" s="61"/>
      <c r="M17" s="61"/>
      <c r="N17" s="61"/>
      <c r="O17" s="61"/>
      <c r="P17" s="61"/>
      <c r="Q17" s="61"/>
      <c r="R17" s="61"/>
      <c r="S17" s="61"/>
      <c r="T17" s="61"/>
    </row>
    <row r="18" spans="1:24" x14ac:dyDescent="0.25">
      <c r="A18" s="411" t="s">
        <v>528</v>
      </c>
      <c r="B18" s="411"/>
      <c r="C18" s="411"/>
      <c r="D18" s="411"/>
      <c r="E18" s="411"/>
      <c r="F18" s="411"/>
      <c r="G18" s="411"/>
      <c r="H18" s="411"/>
      <c r="I18" s="411"/>
      <c r="J18" s="411"/>
      <c r="K18" s="411"/>
      <c r="L18" s="411"/>
      <c r="M18" s="411"/>
      <c r="N18" s="411"/>
      <c r="O18" s="411"/>
      <c r="P18" s="411"/>
      <c r="Q18" s="411"/>
      <c r="R18" s="411"/>
      <c r="S18" s="411"/>
      <c r="T18" s="411"/>
      <c r="U18" s="411"/>
    </row>
    <row r="19" spans="1:24" x14ac:dyDescent="0.25">
      <c r="A19" s="61"/>
      <c r="B19" s="61"/>
      <c r="C19" s="61"/>
      <c r="D19" s="61"/>
      <c r="E19" s="61"/>
      <c r="F19" s="61"/>
      <c r="L19" s="61"/>
      <c r="M19" s="61"/>
      <c r="N19" s="61"/>
      <c r="O19" s="61"/>
      <c r="P19" s="61"/>
      <c r="Q19" s="61"/>
      <c r="R19" s="61"/>
      <c r="S19" s="61"/>
      <c r="T19" s="61"/>
    </row>
    <row r="20" spans="1:24" ht="33" customHeight="1" x14ac:dyDescent="0.25">
      <c r="A20" s="408" t="s">
        <v>203</v>
      </c>
      <c r="B20" s="408" t="s">
        <v>202</v>
      </c>
      <c r="C20" s="397" t="s">
        <v>201</v>
      </c>
      <c r="D20" s="397"/>
      <c r="E20" s="410" t="s">
        <v>200</v>
      </c>
      <c r="F20" s="410"/>
      <c r="G20" s="408" t="s">
        <v>199</v>
      </c>
      <c r="H20" s="416">
        <v>2023</v>
      </c>
      <c r="I20" s="417"/>
      <c r="J20" s="417"/>
      <c r="K20" s="417"/>
      <c r="L20" s="416">
        <v>2024</v>
      </c>
      <c r="M20" s="417"/>
      <c r="N20" s="417"/>
      <c r="O20" s="417"/>
      <c r="P20" s="416">
        <v>2025</v>
      </c>
      <c r="Q20" s="417"/>
      <c r="R20" s="417"/>
      <c r="S20" s="417"/>
      <c r="T20" s="412" t="s">
        <v>198</v>
      </c>
      <c r="U20" s="413"/>
      <c r="V20" s="85"/>
      <c r="W20" s="85"/>
      <c r="X20" s="85"/>
    </row>
    <row r="21" spans="1:24" ht="99.75" customHeight="1" x14ac:dyDescent="0.25">
      <c r="A21" s="409"/>
      <c r="B21" s="409"/>
      <c r="C21" s="397"/>
      <c r="D21" s="397"/>
      <c r="E21" s="410"/>
      <c r="F21" s="410"/>
      <c r="G21" s="409"/>
      <c r="H21" s="397" t="s">
        <v>2</v>
      </c>
      <c r="I21" s="397"/>
      <c r="J21" s="397" t="s">
        <v>583</v>
      </c>
      <c r="K21" s="397"/>
      <c r="L21" s="397" t="s">
        <v>2</v>
      </c>
      <c r="M21" s="397"/>
      <c r="N21" s="397" t="s">
        <v>197</v>
      </c>
      <c r="O21" s="397"/>
      <c r="P21" s="397" t="s">
        <v>2</v>
      </c>
      <c r="Q21" s="397"/>
      <c r="R21" s="397" t="s">
        <v>197</v>
      </c>
      <c r="S21" s="397"/>
      <c r="T21" s="414"/>
      <c r="U21" s="415"/>
    </row>
    <row r="22" spans="1:24" ht="89.25" customHeight="1" x14ac:dyDescent="0.25">
      <c r="A22" s="404"/>
      <c r="B22" s="404"/>
      <c r="C22" s="82" t="s">
        <v>2</v>
      </c>
      <c r="D22" s="82" t="s">
        <v>193</v>
      </c>
      <c r="E22" s="84" t="s">
        <v>196</v>
      </c>
      <c r="F22" s="84" t="s">
        <v>195</v>
      </c>
      <c r="G22" s="404"/>
      <c r="H22" s="83" t="s">
        <v>507</v>
      </c>
      <c r="I22" s="83" t="s">
        <v>508</v>
      </c>
      <c r="J22" s="83" t="s">
        <v>507</v>
      </c>
      <c r="K22" s="83" t="s">
        <v>508</v>
      </c>
      <c r="L22" s="83" t="s">
        <v>507</v>
      </c>
      <c r="M22" s="83" t="s">
        <v>508</v>
      </c>
      <c r="N22" s="83" t="s">
        <v>507</v>
      </c>
      <c r="O22" s="83" t="s">
        <v>508</v>
      </c>
      <c r="P22" s="83" t="s">
        <v>507</v>
      </c>
      <c r="Q22" s="83" t="s">
        <v>508</v>
      </c>
      <c r="R22" s="83" t="s">
        <v>507</v>
      </c>
      <c r="S22" s="83" t="s">
        <v>508</v>
      </c>
      <c r="T22" s="82" t="s">
        <v>194</v>
      </c>
      <c r="U22" s="82" t="s">
        <v>193</v>
      </c>
    </row>
    <row r="23" spans="1:24" ht="19.5" customHeight="1" x14ac:dyDescent="0.25">
      <c r="A23" s="74">
        <v>1</v>
      </c>
      <c r="B23" s="74">
        <v>2</v>
      </c>
      <c r="C23" s="74">
        <v>3</v>
      </c>
      <c r="D23" s="74">
        <v>4</v>
      </c>
      <c r="E23" s="74">
        <v>5</v>
      </c>
      <c r="F23" s="74">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row>
    <row r="24" spans="1:24" ht="47.25" customHeight="1" x14ac:dyDescent="0.25">
      <c r="A24" s="79">
        <v>1</v>
      </c>
      <c r="B24" s="78" t="s">
        <v>192</v>
      </c>
      <c r="C24" s="266">
        <v>0</v>
      </c>
      <c r="D24" s="242">
        <v>0.79500000000000004</v>
      </c>
      <c r="E24" s="242">
        <v>0.79500000000000004</v>
      </c>
      <c r="F24" s="242">
        <v>0.79500000000000004</v>
      </c>
      <c r="G24" s="243">
        <v>0</v>
      </c>
      <c r="I24" s="89"/>
      <c r="J24" s="242"/>
      <c r="K24" s="246"/>
      <c r="L24" s="242"/>
      <c r="M24" s="242"/>
      <c r="N24" s="242">
        <v>0.79500000000000004</v>
      </c>
      <c r="O24" s="81"/>
      <c r="P24" s="81"/>
      <c r="Q24" s="81"/>
      <c r="R24" s="81"/>
      <c r="S24" s="81"/>
      <c r="T24" s="81"/>
      <c r="U24" s="262">
        <f>N24</f>
        <v>0.79500000000000004</v>
      </c>
    </row>
    <row r="25" spans="1:24" ht="24" customHeight="1" x14ac:dyDescent="0.25">
      <c r="A25" s="76" t="s">
        <v>191</v>
      </c>
      <c r="B25" s="45" t="s">
        <v>190</v>
      </c>
      <c r="C25" s="266">
        <v>0</v>
      </c>
      <c r="D25" s="246">
        <v>0</v>
      </c>
      <c r="E25" s="267">
        <v>0</v>
      </c>
      <c r="F25" s="267">
        <v>0</v>
      </c>
      <c r="G25" s="243">
        <v>0</v>
      </c>
      <c r="H25" s="243"/>
      <c r="I25" s="89"/>
      <c r="J25" s="245"/>
      <c r="K25" s="246"/>
      <c r="L25" s="246"/>
      <c r="M25" s="246"/>
      <c r="N25" s="81"/>
      <c r="O25" s="81"/>
      <c r="P25" s="81"/>
      <c r="Q25" s="81"/>
      <c r="R25" s="81"/>
      <c r="S25" s="81"/>
      <c r="T25" s="81"/>
      <c r="U25" s="72"/>
    </row>
    <row r="26" spans="1:24" x14ac:dyDescent="0.25">
      <c r="A26" s="76" t="s">
        <v>189</v>
      </c>
      <c r="B26" s="45" t="s">
        <v>188</v>
      </c>
      <c r="C26" s="266">
        <v>0</v>
      </c>
      <c r="D26" s="246">
        <v>0</v>
      </c>
      <c r="E26" s="267">
        <v>0</v>
      </c>
      <c r="F26" s="267">
        <v>0</v>
      </c>
      <c r="G26" s="243">
        <v>0</v>
      </c>
      <c r="H26" s="252"/>
      <c r="I26" s="89"/>
      <c r="J26" s="245"/>
      <c r="K26" s="247"/>
      <c r="L26" s="246"/>
      <c r="M26" s="246"/>
      <c r="N26" s="263"/>
      <c r="O26" s="73"/>
      <c r="P26" s="73"/>
      <c r="Q26" s="73"/>
      <c r="R26" s="73"/>
      <c r="S26" s="73"/>
      <c r="T26" s="73"/>
      <c r="U26" s="72"/>
    </row>
    <row r="27" spans="1:24" ht="31.5" x14ac:dyDescent="0.25">
      <c r="A27" s="76" t="s">
        <v>187</v>
      </c>
      <c r="B27" s="45" t="s">
        <v>463</v>
      </c>
      <c r="C27" s="266">
        <v>0</v>
      </c>
      <c r="D27" s="242">
        <v>0.79500000000000004</v>
      </c>
      <c r="E27" s="242">
        <v>0.79500000000000004</v>
      </c>
      <c r="F27" s="242">
        <v>0.79500000000000004</v>
      </c>
      <c r="G27" s="243">
        <v>0</v>
      </c>
      <c r="H27" s="244">
        <v>0</v>
      </c>
      <c r="I27" s="89"/>
      <c r="J27" s="242"/>
      <c r="K27" s="247"/>
      <c r="L27" s="246"/>
      <c r="M27" s="246"/>
      <c r="N27" s="242">
        <v>0.79500000000000004</v>
      </c>
      <c r="O27" s="73"/>
      <c r="P27" s="73"/>
      <c r="Q27" s="73"/>
      <c r="R27" s="73"/>
      <c r="S27" s="73"/>
      <c r="T27" s="73"/>
      <c r="U27" s="262">
        <f>N27</f>
        <v>0.79500000000000004</v>
      </c>
    </row>
    <row r="28" spans="1:24" x14ac:dyDescent="0.25">
      <c r="A28" s="76" t="s">
        <v>186</v>
      </c>
      <c r="B28" s="45" t="s">
        <v>185</v>
      </c>
      <c r="C28" s="266">
        <v>0</v>
      </c>
      <c r="D28" s="246">
        <v>0</v>
      </c>
      <c r="E28" s="267">
        <v>0</v>
      </c>
      <c r="F28" s="267">
        <v>0</v>
      </c>
      <c r="G28" s="243">
        <v>0</v>
      </c>
      <c r="H28" s="252"/>
      <c r="I28" s="89"/>
      <c r="J28" s="245"/>
      <c r="K28" s="247"/>
      <c r="L28" s="246"/>
      <c r="M28" s="246"/>
      <c r="N28" s="45"/>
      <c r="O28" s="73"/>
      <c r="P28" s="73"/>
      <c r="Q28" s="73"/>
      <c r="R28" s="73"/>
      <c r="S28" s="73"/>
      <c r="T28" s="73"/>
      <c r="U28" s="72"/>
    </row>
    <row r="29" spans="1:24" x14ac:dyDescent="0.25">
      <c r="A29" s="76" t="s">
        <v>184</v>
      </c>
      <c r="B29" s="80" t="s">
        <v>183</v>
      </c>
      <c r="C29" s="266">
        <v>0</v>
      </c>
      <c r="D29" s="246">
        <v>0</v>
      </c>
      <c r="E29" s="267">
        <v>0</v>
      </c>
      <c r="F29" s="267">
        <v>0</v>
      </c>
      <c r="G29" s="243">
        <v>0</v>
      </c>
      <c r="H29" s="244">
        <v>0</v>
      </c>
      <c r="I29" s="89"/>
      <c r="J29" s="245"/>
      <c r="K29" s="248">
        <v>0</v>
      </c>
      <c r="L29" s="246"/>
      <c r="M29" s="246"/>
      <c r="N29" s="45"/>
      <c r="O29" s="73"/>
      <c r="P29" s="73"/>
      <c r="Q29" s="73"/>
      <c r="R29" s="73"/>
      <c r="S29" s="73"/>
      <c r="T29" s="73"/>
      <c r="U29" s="72"/>
    </row>
    <row r="30" spans="1:24" ht="47.25" x14ac:dyDescent="0.25">
      <c r="A30" s="79" t="s">
        <v>63</v>
      </c>
      <c r="B30" s="78" t="s">
        <v>182</v>
      </c>
      <c r="C30" s="266">
        <v>0</v>
      </c>
      <c r="D30" s="242">
        <f>D24/1.2</f>
        <v>0.66250000000000009</v>
      </c>
      <c r="E30" s="242">
        <f>E24/1.2</f>
        <v>0.66250000000000009</v>
      </c>
      <c r="F30" s="242">
        <f>F24/1.2</f>
        <v>0.66250000000000009</v>
      </c>
      <c r="G30" s="243">
        <v>0</v>
      </c>
      <c r="H30" s="244">
        <v>0</v>
      </c>
      <c r="I30" s="89"/>
      <c r="J30" s="242"/>
      <c r="K30" s="248">
        <v>0</v>
      </c>
      <c r="L30" s="246"/>
      <c r="M30" s="246"/>
      <c r="N30" s="265">
        <f>N24/1.2</f>
        <v>0.66250000000000009</v>
      </c>
      <c r="O30" s="73"/>
      <c r="P30" s="73"/>
      <c r="Q30" s="73"/>
      <c r="R30" s="73"/>
      <c r="S30" s="73"/>
      <c r="T30" s="73"/>
      <c r="U30" s="262">
        <f>N30</f>
        <v>0.66250000000000009</v>
      </c>
    </row>
    <row r="31" spans="1:24" x14ac:dyDescent="0.25">
      <c r="A31" s="79" t="s">
        <v>181</v>
      </c>
      <c r="B31" s="45" t="s">
        <v>180</v>
      </c>
      <c r="C31" s="266">
        <v>0</v>
      </c>
      <c r="D31" s="246">
        <v>0</v>
      </c>
      <c r="E31" s="267">
        <v>0</v>
      </c>
      <c r="F31" s="267">
        <v>0</v>
      </c>
      <c r="G31" s="243">
        <v>0</v>
      </c>
      <c r="H31" s="252"/>
      <c r="I31" s="89"/>
      <c r="J31" s="245"/>
      <c r="K31" s="247"/>
      <c r="L31" s="246"/>
      <c r="M31" s="246"/>
      <c r="N31" s="45"/>
      <c r="O31" s="73"/>
      <c r="P31" s="73"/>
      <c r="Q31" s="73"/>
      <c r="R31" s="73"/>
      <c r="S31" s="73"/>
      <c r="T31" s="73"/>
      <c r="U31" s="72"/>
    </row>
    <row r="32" spans="1:24" ht="31.5" x14ac:dyDescent="0.25">
      <c r="A32" s="79" t="s">
        <v>179</v>
      </c>
      <c r="B32" s="45" t="s">
        <v>178</v>
      </c>
      <c r="C32" s="266">
        <v>0</v>
      </c>
      <c r="D32" s="246">
        <v>0</v>
      </c>
      <c r="E32" s="267">
        <v>0</v>
      </c>
      <c r="F32" s="267">
        <v>0</v>
      </c>
      <c r="G32" s="243">
        <v>0</v>
      </c>
      <c r="H32" s="252"/>
      <c r="I32" s="89"/>
      <c r="J32" s="245"/>
      <c r="K32" s="247"/>
      <c r="L32" s="246"/>
      <c r="M32" s="246"/>
      <c r="N32" s="45"/>
      <c r="O32" s="73"/>
      <c r="P32" s="73"/>
      <c r="Q32" s="73"/>
      <c r="R32" s="73"/>
      <c r="S32" s="73"/>
      <c r="T32" s="73"/>
      <c r="U32" s="72"/>
    </row>
    <row r="33" spans="1:21" x14ac:dyDescent="0.25">
      <c r="A33" s="79" t="s">
        <v>177</v>
      </c>
      <c r="B33" s="45" t="s">
        <v>176</v>
      </c>
      <c r="C33" s="266">
        <v>0</v>
      </c>
      <c r="D33" s="242">
        <f>D27/1.2</f>
        <v>0.66250000000000009</v>
      </c>
      <c r="E33" s="242">
        <f>E27/1.2</f>
        <v>0.66250000000000009</v>
      </c>
      <c r="F33" s="242">
        <f>F27/1.2</f>
        <v>0.66250000000000009</v>
      </c>
      <c r="G33" s="243">
        <v>0</v>
      </c>
      <c r="H33" s="244">
        <v>0</v>
      </c>
      <c r="I33" s="89"/>
      <c r="J33" s="242"/>
      <c r="K33" s="247"/>
      <c r="L33" s="246"/>
      <c r="M33" s="246"/>
      <c r="N33" s="265">
        <f>F24/1.2</f>
        <v>0.66250000000000009</v>
      </c>
      <c r="O33" s="73"/>
      <c r="P33" s="73"/>
      <c r="Q33" s="73"/>
      <c r="R33" s="73"/>
      <c r="S33" s="73"/>
      <c r="T33" s="73"/>
      <c r="U33" s="262">
        <f>N33</f>
        <v>0.66250000000000009</v>
      </c>
    </row>
    <row r="34" spans="1:21" x14ac:dyDescent="0.25">
      <c r="A34" s="79" t="s">
        <v>175</v>
      </c>
      <c r="B34" s="45" t="s">
        <v>174</v>
      </c>
      <c r="C34" s="249">
        <v>0</v>
      </c>
      <c r="D34" s="243">
        <v>0</v>
      </c>
      <c r="E34" s="250">
        <v>0</v>
      </c>
      <c r="F34" s="250">
        <v>0</v>
      </c>
      <c r="G34" s="243">
        <v>0</v>
      </c>
      <c r="H34" s="244">
        <v>0</v>
      </c>
      <c r="I34" s="89"/>
      <c r="J34" s="245"/>
      <c r="K34" s="247"/>
      <c r="L34" s="246"/>
      <c r="M34" s="246"/>
      <c r="N34" s="45"/>
      <c r="O34" s="73"/>
      <c r="P34" s="73"/>
      <c r="Q34" s="73"/>
      <c r="R34" s="73"/>
      <c r="S34" s="73"/>
      <c r="T34" s="73"/>
      <c r="U34" s="72"/>
    </row>
    <row r="35" spans="1:21" ht="31.5" x14ac:dyDescent="0.25">
      <c r="A35" s="79" t="s">
        <v>62</v>
      </c>
      <c r="B35" s="78" t="s">
        <v>173</v>
      </c>
      <c r="C35" s="251"/>
      <c r="D35" s="243"/>
      <c r="E35" s="244"/>
      <c r="F35" s="244"/>
      <c r="G35" s="244"/>
      <c r="H35" s="252"/>
      <c r="I35" s="89"/>
      <c r="J35" s="245"/>
      <c r="K35" s="247"/>
      <c r="L35" s="246"/>
      <c r="M35" s="246"/>
      <c r="N35" s="45"/>
      <c r="O35" s="73"/>
      <c r="P35" s="73"/>
      <c r="Q35" s="73"/>
      <c r="R35" s="73"/>
      <c r="S35" s="73"/>
      <c r="T35" s="73"/>
      <c r="U35" s="72"/>
    </row>
    <row r="36" spans="1:21" ht="31.5" x14ac:dyDescent="0.25">
      <c r="A36" s="76" t="s">
        <v>172</v>
      </c>
      <c r="B36" s="75" t="s">
        <v>171</v>
      </c>
      <c r="C36" s="253"/>
      <c r="D36" s="243"/>
      <c r="E36" s="244"/>
      <c r="F36" s="244"/>
      <c r="G36" s="244"/>
      <c r="H36" s="252"/>
      <c r="I36" s="89"/>
      <c r="J36" s="245"/>
      <c r="K36" s="247"/>
      <c r="L36" s="246"/>
      <c r="M36" s="246"/>
      <c r="N36" s="45"/>
      <c r="O36" s="73"/>
      <c r="P36" s="73"/>
      <c r="Q36" s="73"/>
      <c r="R36" s="73"/>
      <c r="S36" s="73"/>
      <c r="T36" s="73"/>
      <c r="U36" s="72"/>
    </row>
    <row r="37" spans="1:21" x14ac:dyDescent="0.25">
      <c r="A37" s="76" t="s">
        <v>170</v>
      </c>
      <c r="B37" s="75" t="s">
        <v>160</v>
      </c>
      <c r="C37" s="253"/>
      <c r="D37" s="243"/>
      <c r="E37" s="244"/>
      <c r="F37" s="244"/>
      <c r="G37" s="244"/>
      <c r="H37" s="252"/>
      <c r="I37" s="89"/>
      <c r="J37" s="245"/>
      <c r="K37" s="247"/>
      <c r="L37" s="246"/>
      <c r="M37" s="246"/>
      <c r="N37" s="45"/>
      <c r="O37" s="73"/>
      <c r="P37" s="73"/>
      <c r="Q37" s="73"/>
      <c r="R37" s="73"/>
      <c r="S37" s="73"/>
      <c r="T37" s="73"/>
      <c r="U37" s="72"/>
    </row>
    <row r="38" spans="1:21" x14ac:dyDescent="0.25">
      <c r="A38" s="76" t="s">
        <v>169</v>
      </c>
      <c r="B38" s="75" t="s">
        <v>158</v>
      </c>
      <c r="C38" s="253"/>
      <c r="D38" s="243"/>
      <c r="E38" s="244"/>
      <c r="F38" s="244"/>
      <c r="G38" s="244"/>
      <c r="H38" s="252"/>
      <c r="I38" s="89"/>
      <c r="J38" s="245"/>
      <c r="K38" s="247"/>
      <c r="L38" s="246"/>
      <c r="M38" s="246"/>
      <c r="N38" s="45"/>
      <c r="O38" s="73"/>
      <c r="P38" s="73"/>
      <c r="Q38" s="73"/>
      <c r="R38" s="73"/>
      <c r="S38" s="73"/>
      <c r="T38" s="73"/>
      <c r="U38" s="72"/>
    </row>
    <row r="39" spans="1:21" ht="31.5" x14ac:dyDescent="0.25">
      <c r="A39" s="76" t="s">
        <v>168</v>
      </c>
      <c r="B39" s="45" t="s">
        <v>156</v>
      </c>
      <c r="C39" s="244"/>
      <c r="D39" s="243"/>
      <c r="E39" s="244"/>
      <c r="F39" s="244"/>
      <c r="G39" s="244"/>
      <c r="H39" s="252"/>
      <c r="I39" s="89"/>
      <c r="J39" s="245"/>
      <c r="K39" s="247"/>
      <c r="L39" s="246"/>
      <c r="M39" s="246"/>
      <c r="N39" s="45"/>
      <c r="O39" s="73"/>
      <c r="P39" s="73"/>
      <c r="Q39" s="73"/>
      <c r="R39" s="73"/>
      <c r="S39" s="73"/>
      <c r="T39" s="73"/>
      <c r="U39" s="72"/>
    </row>
    <row r="40" spans="1:21" ht="31.5" x14ac:dyDescent="0.25">
      <c r="A40" s="76" t="s">
        <v>167</v>
      </c>
      <c r="B40" s="45" t="s">
        <v>154</v>
      </c>
      <c r="C40" s="244"/>
      <c r="D40" s="243"/>
      <c r="E40" s="244"/>
      <c r="F40" s="244"/>
      <c r="G40" s="244"/>
      <c r="H40" s="252"/>
      <c r="I40" s="89"/>
      <c r="J40" s="245"/>
      <c r="K40" s="247"/>
      <c r="L40" s="246"/>
      <c r="M40" s="246"/>
      <c r="N40" s="45"/>
      <c r="O40" s="73"/>
      <c r="P40" s="73"/>
      <c r="Q40" s="73"/>
      <c r="R40" s="73"/>
      <c r="S40" s="73"/>
      <c r="T40" s="73"/>
      <c r="U40" s="72"/>
    </row>
    <row r="41" spans="1:21" x14ac:dyDescent="0.25">
      <c r="A41" s="76" t="s">
        <v>166</v>
      </c>
      <c r="B41" s="45" t="s">
        <v>152</v>
      </c>
      <c r="C41" s="244"/>
      <c r="D41" s="243"/>
      <c r="E41" s="244"/>
      <c r="F41" s="244"/>
      <c r="G41" s="244"/>
      <c r="H41" s="252"/>
      <c r="I41" s="89"/>
      <c r="J41" s="245"/>
      <c r="K41" s="247"/>
      <c r="L41" s="246"/>
      <c r="M41" s="246"/>
      <c r="N41" s="45"/>
      <c r="O41" s="73"/>
      <c r="P41" s="73"/>
      <c r="Q41" s="73"/>
      <c r="R41" s="73"/>
      <c r="S41" s="73"/>
      <c r="T41" s="73"/>
      <c r="U41" s="72"/>
    </row>
    <row r="42" spans="1:21" ht="18.75" x14ac:dyDescent="0.25">
      <c r="A42" s="76" t="s">
        <v>165</v>
      </c>
      <c r="B42" s="75" t="s">
        <v>150</v>
      </c>
      <c r="C42" s="253"/>
      <c r="D42" s="243"/>
      <c r="E42" s="244"/>
      <c r="F42" s="244"/>
      <c r="G42" s="244"/>
      <c r="H42" s="252"/>
      <c r="I42" s="89"/>
      <c r="J42" s="245"/>
      <c r="K42" s="247"/>
      <c r="L42" s="246"/>
      <c r="M42" s="246"/>
      <c r="N42" s="45"/>
      <c r="O42" s="73"/>
      <c r="P42" s="73"/>
      <c r="Q42" s="73"/>
      <c r="R42" s="73"/>
      <c r="S42" s="73"/>
      <c r="T42" s="73"/>
      <c r="U42" s="72"/>
    </row>
    <row r="43" spans="1:21" x14ac:dyDescent="0.25">
      <c r="A43" s="79" t="s">
        <v>61</v>
      </c>
      <c r="B43" s="78" t="s">
        <v>164</v>
      </c>
      <c r="C43" s="251"/>
      <c r="D43" s="243"/>
      <c r="E43" s="244"/>
      <c r="F43" s="244"/>
      <c r="G43" s="244">
        <v>0</v>
      </c>
      <c r="H43" s="252"/>
      <c r="I43" s="89"/>
      <c r="J43" s="245"/>
      <c r="K43" s="247"/>
      <c r="L43" s="246"/>
      <c r="M43" s="246"/>
      <c r="N43" s="45"/>
      <c r="O43" s="73"/>
      <c r="P43" s="73"/>
      <c r="Q43" s="73"/>
      <c r="R43" s="73"/>
      <c r="S43" s="73"/>
      <c r="T43" s="73"/>
      <c r="U43" s="72"/>
    </row>
    <row r="44" spans="1:21" x14ac:dyDescent="0.25">
      <c r="A44" s="76" t="s">
        <v>163</v>
      </c>
      <c r="B44" s="45" t="s">
        <v>162</v>
      </c>
      <c r="C44" s="244"/>
      <c r="D44" s="243"/>
      <c r="E44" s="244"/>
      <c r="F44" s="244"/>
      <c r="G44" s="244"/>
      <c r="H44" s="252"/>
      <c r="I44" s="89"/>
      <c r="J44" s="245"/>
      <c r="K44" s="247"/>
      <c r="L44" s="246"/>
      <c r="M44" s="246"/>
      <c r="N44" s="45"/>
      <c r="O44" s="73"/>
      <c r="P44" s="73"/>
      <c r="Q44" s="73"/>
      <c r="R44" s="73"/>
      <c r="S44" s="73"/>
      <c r="T44" s="73"/>
      <c r="U44" s="72"/>
    </row>
    <row r="45" spans="1:21" x14ac:dyDescent="0.25">
      <c r="A45" s="76" t="s">
        <v>161</v>
      </c>
      <c r="B45" s="45" t="s">
        <v>160</v>
      </c>
      <c r="C45" s="244"/>
      <c r="D45" s="243"/>
      <c r="E45" s="244"/>
      <c r="F45" s="244"/>
      <c r="G45" s="244"/>
      <c r="H45" s="252"/>
      <c r="I45" s="89"/>
      <c r="J45" s="245"/>
      <c r="K45" s="247"/>
      <c r="L45" s="246"/>
      <c r="M45" s="246"/>
      <c r="N45" s="45"/>
      <c r="O45" s="73"/>
      <c r="P45" s="73"/>
      <c r="Q45" s="73"/>
      <c r="R45" s="73"/>
      <c r="S45" s="73"/>
      <c r="T45" s="73"/>
      <c r="U45" s="72"/>
    </row>
    <row r="46" spans="1:21" x14ac:dyDescent="0.25">
      <c r="A46" s="76" t="s">
        <v>159</v>
      </c>
      <c r="B46" s="45" t="s">
        <v>158</v>
      </c>
      <c r="C46" s="244"/>
      <c r="D46" s="243"/>
      <c r="E46" s="244"/>
      <c r="F46" s="244"/>
      <c r="G46" s="244"/>
      <c r="H46" s="252"/>
      <c r="I46" s="89"/>
      <c r="J46" s="245"/>
      <c r="K46" s="247"/>
      <c r="L46" s="246"/>
      <c r="M46" s="246"/>
      <c r="N46" s="45"/>
      <c r="O46" s="73"/>
      <c r="P46" s="73"/>
      <c r="Q46" s="73"/>
      <c r="R46" s="73"/>
      <c r="S46" s="73"/>
      <c r="T46" s="73"/>
      <c r="U46" s="72"/>
    </row>
    <row r="47" spans="1:21" ht="31.5" x14ac:dyDescent="0.25">
      <c r="A47" s="76" t="s">
        <v>157</v>
      </c>
      <c r="B47" s="45" t="s">
        <v>156</v>
      </c>
      <c r="C47" s="244"/>
      <c r="D47" s="243"/>
      <c r="E47" s="244"/>
      <c r="F47" s="244"/>
      <c r="G47" s="244"/>
      <c r="H47" s="252"/>
      <c r="I47" s="89"/>
      <c r="J47" s="245"/>
      <c r="K47" s="247"/>
      <c r="L47" s="246"/>
      <c r="M47" s="246"/>
      <c r="N47" s="45"/>
      <c r="O47" s="73"/>
      <c r="P47" s="73"/>
      <c r="Q47" s="73"/>
      <c r="R47" s="73"/>
      <c r="S47" s="73"/>
      <c r="T47" s="73"/>
      <c r="U47" s="72"/>
    </row>
    <row r="48" spans="1:21" ht="31.5" x14ac:dyDescent="0.25">
      <c r="A48" s="76" t="s">
        <v>155</v>
      </c>
      <c r="B48" s="45" t="s">
        <v>154</v>
      </c>
      <c r="C48" s="244"/>
      <c r="D48" s="243"/>
      <c r="E48" s="244"/>
      <c r="F48" s="244"/>
      <c r="G48" s="244"/>
      <c r="H48" s="252"/>
      <c r="I48" s="89"/>
      <c r="J48" s="245"/>
      <c r="K48" s="247"/>
      <c r="L48" s="246"/>
      <c r="M48" s="246"/>
      <c r="N48" s="45"/>
      <c r="O48" s="73"/>
      <c r="P48" s="73"/>
      <c r="Q48" s="73"/>
      <c r="R48" s="73"/>
      <c r="S48" s="73"/>
      <c r="T48" s="73"/>
      <c r="U48" s="72"/>
    </row>
    <row r="49" spans="1:21" x14ac:dyDescent="0.25">
      <c r="A49" s="76" t="s">
        <v>153</v>
      </c>
      <c r="B49" s="45" t="s">
        <v>152</v>
      </c>
      <c r="C49" s="244"/>
      <c r="D49" s="243"/>
      <c r="E49" s="244"/>
      <c r="F49" s="244"/>
      <c r="G49" s="244"/>
      <c r="H49" s="252"/>
      <c r="I49" s="89"/>
      <c r="J49" s="245"/>
      <c r="K49" s="247"/>
      <c r="L49" s="246"/>
      <c r="M49" s="246"/>
      <c r="N49" s="45"/>
      <c r="O49" s="73"/>
      <c r="P49" s="73"/>
      <c r="Q49" s="73"/>
      <c r="R49" s="73"/>
      <c r="S49" s="73"/>
      <c r="T49" s="73"/>
      <c r="U49" s="72"/>
    </row>
    <row r="50" spans="1:21" ht="18.75" x14ac:dyDescent="0.25">
      <c r="A50" s="76" t="s">
        <v>151</v>
      </c>
      <c r="B50" s="75" t="s">
        <v>150</v>
      </c>
      <c r="C50" s="243">
        <v>0</v>
      </c>
      <c r="D50" s="268" t="s">
        <v>63</v>
      </c>
      <c r="E50" s="252"/>
      <c r="F50" s="252"/>
      <c r="G50" s="252"/>
      <c r="H50" s="269"/>
      <c r="I50" s="260"/>
      <c r="J50" s="270"/>
      <c r="K50" s="247"/>
      <c r="L50" s="272">
        <v>2</v>
      </c>
      <c r="M50" s="246"/>
      <c r="N50" s="45"/>
      <c r="O50" s="73"/>
      <c r="P50" s="73"/>
      <c r="Q50" s="73"/>
      <c r="R50" s="73"/>
      <c r="S50" s="73"/>
      <c r="T50" s="73"/>
      <c r="U50" s="72">
        <f>L50</f>
        <v>2</v>
      </c>
    </row>
    <row r="51" spans="1:21" ht="35.25" customHeight="1" x14ac:dyDescent="0.25">
      <c r="A51" s="79" t="s">
        <v>59</v>
      </c>
      <c r="B51" s="78" t="s">
        <v>149</v>
      </c>
      <c r="C51" s="243">
        <v>0</v>
      </c>
      <c r="D51" s="243"/>
      <c r="E51" s="243"/>
      <c r="F51" s="243"/>
      <c r="G51" s="252"/>
      <c r="H51" s="270"/>
      <c r="I51" s="260"/>
      <c r="J51" s="270"/>
      <c r="K51" s="247"/>
      <c r="L51" s="270">
        <f>H51</f>
        <v>0</v>
      </c>
      <c r="M51" s="246"/>
      <c r="N51" s="45"/>
      <c r="O51" s="73"/>
      <c r="P51" s="73"/>
      <c r="Q51" s="73"/>
      <c r="R51" s="73"/>
      <c r="S51" s="73"/>
      <c r="T51" s="73"/>
      <c r="U51" s="72"/>
    </row>
    <row r="52" spans="1:21" x14ac:dyDescent="0.25">
      <c r="A52" s="76" t="s">
        <v>148</v>
      </c>
      <c r="B52" s="45" t="s">
        <v>147</v>
      </c>
      <c r="C52" s="243">
        <v>0</v>
      </c>
      <c r="D52" s="246">
        <f>D30</f>
        <v>0.66250000000000009</v>
      </c>
      <c r="E52" s="243"/>
      <c r="F52" s="243"/>
      <c r="G52" s="252"/>
      <c r="H52" s="247"/>
      <c r="I52" s="260"/>
      <c r="J52" s="270"/>
      <c r="K52" s="247"/>
      <c r="L52" s="246">
        <v>0.66300000000000003</v>
      </c>
      <c r="M52" s="246"/>
      <c r="N52" s="45"/>
      <c r="O52" s="73"/>
      <c r="P52" s="73"/>
      <c r="Q52" s="73"/>
      <c r="R52" s="73"/>
      <c r="S52" s="73"/>
      <c r="T52" s="73"/>
      <c r="U52" s="262">
        <f>L52</f>
        <v>0.66300000000000003</v>
      </c>
    </row>
    <row r="53" spans="1:21" x14ac:dyDescent="0.25">
      <c r="A53" s="76" t="s">
        <v>146</v>
      </c>
      <c r="B53" s="45" t="s">
        <v>140</v>
      </c>
      <c r="C53" s="244"/>
      <c r="D53" s="243"/>
      <c r="E53" s="243"/>
      <c r="F53" s="243"/>
      <c r="G53" s="244"/>
      <c r="H53" s="252"/>
      <c r="I53" s="89"/>
      <c r="J53" s="245"/>
      <c r="K53" s="247"/>
      <c r="L53" s="246"/>
      <c r="M53" s="246"/>
      <c r="N53" s="45"/>
      <c r="O53" s="73"/>
      <c r="P53" s="73"/>
      <c r="Q53" s="73"/>
      <c r="R53" s="73"/>
      <c r="S53" s="73"/>
      <c r="T53" s="73"/>
      <c r="U53" s="72"/>
    </row>
    <row r="54" spans="1:21" x14ac:dyDescent="0.25">
      <c r="A54" s="76" t="s">
        <v>145</v>
      </c>
      <c r="B54" s="75" t="s">
        <v>139</v>
      </c>
      <c r="C54" s="253"/>
      <c r="D54" s="243"/>
      <c r="E54" s="243"/>
      <c r="F54" s="243"/>
      <c r="G54" s="244"/>
      <c r="H54" s="252"/>
      <c r="I54" s="89"/>
      <c r="J54" s="245"/>
      <c r="K54" s="247"/>
      <c r="L54" s="246"/>
      <c r="M54" s="246"/>
      <c r="N54" s="45"/>
      <c r="O54" s="73"/>
      <c r="P54" s="73"/>
      <c r="Q54" s="73"/>
      <c r="R54" s="73"/>
      <c r="S54" s="73"/>
      <c r="T54" s="73"/>
      <c r="U54" s="72"/>
    </row>
    <row r="55" spans="1:21" x14ac:dyDescent="0.25">
      <c r="A55" s="76" t="s">
        <v>144</v>
      </c>
      <c r="B55" s="75" t="s">
        <v>138</v>
      </c>
      <c r="C55" s="253"/>
      <c r="D55" s="243"/>
      <c r="E55" s="243"/>
      <c r="F55" s="243"/>
      <c r="G55" s="244"/>
      <c r="H55" s="252"/>
      <c r="I55" s="89"/>
      <c r="J55" s="245"/>
      <c r="K55" s="247"/>
      <c r="L55" s="246"/>
      <c r="M55" s="246"/>
      <c r="N55" s="45"/>
      <c r="O55" s="73"/>
      <c r="P55" s="73"/>
      <c r="Q55" s="73"/>
      <c r="R55" s="73"/>
      <c r="S55" s="73"/>
      <c r="T55" s="73"/>
      <c r="U55" s="72"/>
    </row>
    <row r="56" spans="1:21" x14ac:dyDescent="0.25">
      <c r="A56" s="76" t="s">
        <v>143</v>
      </c>
      <c r="B56" s="75" t="s">
        <v>137</v>
      </c>
      <c r="C56" s="253"/>
      <c r="D56" s="243"/>
      <c r="E56" s="243"/>
      <c r="F56" s="243"/>
      <c r="G56" s="244"/>
      <c r="H56" s="252"/>
      <c r="I56" s="89"/>
      <c r="J56" s="245"/>
      <c r="K56" s="247"/>
      <c r="L56" s="246"/>
      <c r="M56" s="246"/>
      <c r="N56" s="45"/>
      <c r="O56" s="73"/>
      <c r="P56" s="73"/>
      <c r="Q56" s="73"/>
      <c r="R56" s="73"/>
      <c r="S56" s="73"/>
      <c r="T56" s="73"/>
      <c r="U56" s="72"/>
    </row>
    <row r="57" spans="1:21" ht="18.75" x14ac:dyDescent="0.25">
      <c r="A57" s="76" t="s">
        <v>142</v>
      </c>
      <c r="B57" s="75" t="s">
        <v>136</v>
      </c>
      <c r="C57" s="253"/>
      <c r="D57" s="243"/>
      <c r="E57" s="243"/>
      <c r="F57" s="243"/>
      <c r="G57" s="244"/>
      <c r="H57" s="252"/>
      <c r="I57" s="89"/>
      <c r="J57" s="245"/>
      <c r="K57" s="247"/>
      <c r="L57" s="246"/>
      <c r="M57" s="246"/>
      <c r="N57" s="45"/>
      <c r="O57" s="73"/>
      <c r="P57" s="73"/>
      <c r="Q57" s="73"/>
      <c r="R57" s="73"/>
      <c r="S57" s="73"/>
      <c r="T57" s="73"/>
      <c r="U57" s="72"/>
    </row>
    <row r="58" spans="1:21" ht="36.75" customHeight="1" x14ac:dyDescent="0.25">
      <c r="A58" s="79" t="s">
        <v>58</v>
      </c>
      <c r="B58" s="104" t="s">
        <v>245</v>
      </c>
      <c r="C58" s="253"/>
      <c r="D58" s="243"/>
      <c r="E58" s="243"/>
      <c r="F58" s="243"/>
      <c r="G58" s="244"/>
      <c r="H58" s="252"/>
      <c r="I58" s="89"/>
      <c r="J58" s="245"/>
      <c r="K58" s="247"/>
      <c r="L58" s="246"/>
      <c r="M58" s="246"/>
      <c r="N58" s="45"/>
      <c r="O58" s="73"/>
      <c r="P58" s="73"/>
      <c r="Q58" s="73"/>
      <c r="R58" s="73"/>
      <c r="S58" s="73"/>
      <c r="T58" s="73"/>
      <c r="U58" s="72"/>
    </row>
    <row r="59" spans="1:21" x14ac:dyDescent="0.25">
      <c r="A59" s="79" t="s">
        <v>56</v>
      </c>
      <c r="B59" s="78" t="s">
        <v>141</v>
      </c>
      <c r="C59" s="243"/>
      <c r="D59" s="243"/>
      <c r="E59" s="244"/>
      <c r="F59" s="244"/>
      <c r="G59" s="244"/>
      <c r="H59" s="252"/>
      <c r="I59" s="89"/>
      <c r="J59" s="245"/>
      <c r="K59" s="247"/>
      <c r="L59" s="246"/>
      <c r="M59" s="246"/>
      <c r="N59" s="45"/>
      <c r="O59" s="73"/>
      <c r="P59" s="73"/>
      <c r="Q59" s="73"/>
      <c r="R59" s="73"/>
      <c r="S59" s="73"/>
      <c r="T59" s="73"/>
      <c r="U59" s="72"/>
    </row>
    <row r="60" spans="1:21" x14ac:dyDescent="0.25">
      <c r="A60" s="76" t="s">
        <v>239</v>
      </c>
      <c r="B60" s="77" t="s">
        <v>162</v>
      </c>
      <c r="C60" s="254"/>
      <c r="D60" s="243"/>
      <c r="E60" s="244"/>
      <c r="F60" s="244"/>
      <c r="G60" s="244"/>
      <c r="H60" s="252"/>
      <c r="I60" s="89"/>
      <c r="J60" s="245"/>
      <c r="K60" s="247"/>
      <c r="L60" s="246"/>
      <c r="M60" s="246"/>
      <c r="N60" s="45"/>
      <c r="O60" s="73"/>
      <c r="P60" s="73"/>
      <c r="Q60" s="73"/>
      <c r="R60" s="73"/>
      <c r="S60" s="73"/>
      <c r="T60" s="73"/>
      <c r="U60" s="72"/>
    </row>
    <row r="61" spans="1:21" x14ac:dyDescent="0.25">
      <c r="A61" s="76" t="s">
        <v>240</v>
      </c>
      <c r="B61" s="77" t="s">
        <v>160</v>
      </c>
      <c r="C61" s="254"/>
      <c r="D61" s="243"/>
      <c r="E61" s="244"/>
      <c r="F61" s="244"/>
      <c r="G61" s="244"/>
      <c r="H61" s="252"/>
      <c r="I61" s="89"/>
      <c r="J61" s="245"/>
      <c r="K61" s="247"/>
      <c r="L61" s="246"/>
      <c r="M61" s="246"/>
      <c r="N61" s="45"/>
      <c r="O61" s="73"/>
      <c r="P61" s="73"/>
      <c r="Q61" s="73"/>
      <c r="R61" s="73"/>
      <c r="S61" s="73"/>
      <c r="T61" s="73"/>
      <c r="U61" s="72"/>
    </row>
    <row r="62" spans="1:21" x14ac:dyDescent="0.25">
      <c r="A62" s="76" t="s">
        <v>241</v>
      </c>
      <c r="B62" s="77" t="s">
        <v>158</v>
      </c>
      <c r="C62" s="254"/>
      <c r="D62" s="243"/>
      <c r="E62" s="244"/>
      <c r="F62" s="244"/>
      <c r="G62" s="244"/>
      <c r="H62" s="252"/>
      <c r="I62" s="89"/>
      <c r="J62" s="245"/>
      <c r="K62" s="247"/>
      <c r="L62" s="246"/>
      <c r="M62" s="246"/>
      <c r="N62" s="45"/>
      <c r="O62" s="73"/>
      <c r="P62" s="73"/>
      <c r="Q62" s="73"/>
      <c r="R62" s="73"/>
      <c r="S62" s="73"/>
      <c r="T62" s="73"/>
      <c r="U62" s="72"/>
    </row>
    <row r="63" spans="1:21" x14ac:dyDescent="0.25">
      <c r="A63" s="76" t="s">
        <v>242</v>
      </c>
      <c r="B63" s="77" t="s">
        <v>244</v>
      </c>
      <c r="C63" s="254"/>
      <c r="D63" s="243"/>
      <c r="E63" s="244"/>
      <c r="F63" s="244"/>
      <c r="G63" s="244"/>
      <c r="H63" s="252"/>
      <c r="I63" s="89"/>
      <c r="J63" s="245"/>
      <c r="K63" s="247"/>
      <c r="L63" s="246"/>
      <c r="M63" s="246"/>
      <c r="N63" s="45"/>
      <c r="O63" s="73"/>
      <c r="P63" s="73"/>
      <c r="Q63" s="73"/>
      <c r="R63" s="73"/>
      <c r="S63" s="73"/>
      <c r="T63" s="73"/>
      <c r="U63" s="72"/>
    </row>
    <row r="64" spans="1:21" ht="18.75" x14ac:dyDescent="0.25">
      <c r="A64" s="76" t="s">
        <v>243</v>
      </c>
      <c r="B64" s="75" t="s">
        <v>136</v>
      </c>
      <c r="C64" s="253"/>
      <c r="D64" s="243"/>
      <c r="E64" s="244"/>
      <c r="F64" s="244"/>
      <c r="G64" s="244"/>
      <c r="H64" s="252"/>
      <c r="I64" s="89"/>
      <c r="J64" s="245"/>
      <c r="K64" s="247"/>
      <c r="L64" s="246"/>
      <c r="M64" s="246"/>
      <c r="N64" s="45"/>
      <c r="O64" s="73"/>
      <c r="P64" s="73"/>
      <c r="Q64" s="73"/>
      <c r="R64" s="73"/>
      <c r="S64" s="73"/>
      <c r="T64" s="73"/>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420"/>
      <c r="C66" s="420"/>
      <c r="D66" s="420"/>
      <c r="E66" s="420"/>
      <c r="F66" s="420"/>
      <c r="G66" s="420"/>
      <c r="H66" s="420"/>
      <c r="I66" s="420"/>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421"/>
      <c r="C68" s="421"/>
      <c r="D68" s="421"/>
      <c r="E68" s="421"/>
      <c r="F68" s="421"/>
      <c r="G68" s="421"/>
      <c r="H68" s="421"/>
      <c r="I68" s="421"/>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420"/>
      <c r="C70" s="420"/>
      <c r="D70" s="420"/>
      <c r="E70" s="420"/>
      <c r="F70" s="420"/>
      <c r="G70" s="420"/>
      <c r="H70" s="420"/>
      <c r="I70" s="420"/>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420"/>
      <c r="C72" s="420"/>
      <c r="D72" s="420"/>
      <c r="E72" s="420"/>
      <c r="F72" s="420"/>
      <c r="G72" s="420"/>
      <c r="H72" s="420"/>
      <c r="I72" s="420"/>
      <c r="J72" s="65"/>
      <c r="K72" s="65"/>
      <c r="L72" s="61"/>
      <c r="M72" s="61"/>
      <c r="N72" s="67"/>
      <c r="O72" s="61"/>
      <c r="P72" s="61"/>
      <c r="Q72" s="61"/>
      <c r="R72" s="61"/>
      <c r="S72" s="61"/>
      <c r="T72" s="61"/>
    </row>
    <row r="73" spans="1:20" ht="32.25" customHeight="1" x14ac:dyDescent="0.25">
      <c r="A73" s="61"/>
      <c r="B73" s="421"/>
      <c r="C73" s="421"/>
      <c r="D73" s="421"/>
      <c r="E73" s="421"/>
      <c r="F73" s="421"/>
      <c r="G73" s="421"/>
      <c r="H73" s="421"/>
      <c r="I73" s="421"/>
      <c r="J73" s="66"/>
      <c r="K73" s="66"/>
      <c r="L73" s="61"/>
      <c r="M73" s="61"/>
      <c r="N73" s="61"/>
      <c r="O73" s="61"/>
      <c r="P73" s="61"/>
      <c r="Q73" s="61"/>
      <c r="R73" s="61"/>
      <c r="S73" s="61"/>
      <c r="T73" s="61"/>
    </row>
    <row r="74" spans="1:20" ht="51.75" customHeight="1" x14ac:dyDescent="0.25">
      <c r="A74" s="61"/>
      <c r="B74" s="420"/>
      <c r="C74" s="420"/>
      <c r="D74" s="420"/>
      <c r="E74" s="420"/>
      <c r="F74" s="420"/>
      <c r="G74" s="420"/>
      <c r="H74" s="420"/>
      <c r="I74" s="420"/>
      <c r="J74" s="65"/>
      <c r="K74" s="65"/>
      <c r="L74" s="61"/>
      <c r="M74" s="61"/>
      <c r="N74" s="61"/>
      <c r="O74" s="61"/>
      <c r="P74" s="61"/>
      <c r="Q74" s="61"/>
      <c r="R74" s="61"/>
      <c r="S74" s="61"/>
      <c r="T74" s="61"/>
    </row>
    <row r="75" spans="1:20" ht="21.75" customHeight="1" x14ac:dyDescent="0.25">
      <c r="A75" s="61"/>
      <c r="B75" s="418"/>
      <c r="C75" s="418"/>
      <c r="D75" s="418"/>
      <c r="E75" s="418"/>
      <c r="F75" s="418"/>
      <c r="G75" s="418"/>
      <c r="H75" s="418"/>
      <c r="I75" s="418"/>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419"/>
      <c r="C77" s="419"/>
      <c r="D77" s="419"/>
      <c r="E77" s="419"/>
      <c r="F77" s="419"/>
      <c r="G77" s="419"/>
      <c r="H77" s="419"/>
      <c r="I77" s="419"/>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M_PK1200.07.01.08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Покупка оборудования, не требующего монтажа (приобретение прибора  для управления приводом высоковольтного выключателя при пониженном напряжении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2" t="s">
        <v>541</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552</v>
      </c>
      <c r="F22" s="430"/>
      <c r="G22" s="430"/>
      <c r="H22" s="430"/>
      <c r="I22" s="430"/>
      <c r="J22" s="430"/>
      <c r="K22" s="430"/>
      <c r="L22" s="431"/>
      <c r="M22" s="423" t="s">
        <v>49</v>
      </c>
      <c r="N22" s="423" t="s">
        <v>48</v>
      </c>
      <c r="O22" s="423" t="s">
        <v>47</v>
      </c>
      <c r="P22" s="432" t="s">
        <v>275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140</v>
      </c>
      <c r="G23" s="440" t="s">
        <v>139</v>
      </c>
      <c r="H23" s="440" t="s">
        <v>138</v>
      </c>
      <c r="I23" s="444" t="s">
        <v>460</v>
      </c>
      <c r="J23" s="444" t="s">
        <v>461</v>
      </c>
      <c r="K23" s="444" t="s">
        <v>462</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93" t="s">
        <v>13</v>
      </c>
      <c r="AG24" s="193" t="s">
        <v>12</v>
      </c>
      <c r="AH24" s="194" t="s">
        <v>2</v>
      </c>
      <c r="AI24" s="194"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70" zoomScaleNormal="90" zoomScaleSheetLayoutView="70" workbookViewId="0">
      <selection activeCell="A5" sqref="A5:B5"/>
    </sheetView>
  </sheetViews>
  <sheetFormatPr defaultRowHeight="15.75" x14ac:dyDescent="0.25"/>
  <cols>
    <col min="1" max="2" width="66.140625" style="165" customWidth="1"/>
    <col min="3" max="256" width="9.140625" style="166"/>
    <col min="257" max="258" width="66.140625" style="166" customWidth="1"/>
    <col min="259" max="512" width="9.140625" style="166"/>
    <col min="513" max="514" width="66.140625" style="166" customWidth="1"/>
    <col min="515" max="768" width="9.140625" style="166"/>
    <col min="769" max="770" width="66.140625" style="166" customWidth="1"/>
    <col min="771" max="1024" width="9.140625" style="166"/>
    <col min="1025" max="1026" width="66.140625" style="166" customWidth="1"/>
    <col min="1027" max="1280" width="9.140625" style="166"/>
    <col min="1281" max="1282" width="66.140625" style="166" customWidth="1"/>
    <col min="1283" max="1536" width="9.140625" style="166"/>
    <col min="1537" max="1538" width="66.140625" style="166" customWidth="1"/>
    <col min="1539" max="1792" width="9.140625" style="166"/>
    <col min="1793" max="1794" width="66.140625" style="166" customWidth="1"/>
    <col min="1795" max="2048" width="9.140625" style="166"/>
    <col min="2049" max="2050" width="66.140625" style="166" customWidth="1"/>
    <col min="2051" max="2304" width="9.140625" style="166"/>
    <col min="2305" max="2306" width="66.140625" style="166" customWidth="1"/>
    <col min="2307" max="2560" width="9.140625" style="166"/>
    <col min="2561" max="2562" width="66.140625" style="166" customWidth="1"/>
    <col min="2563" max="2816" width="9.140625" style="166"/>
    <col min="2817" max="2818" width="66.140625" style="166" customWidth="1"/>
    <col min="2819" max="3072" width="9.140625" style="166"/>
    <col min="3073" max="3074" width="66.140625" style="166" customWidth="1"/>
    <col min="3075" max="3328" width="9.140625" style="166"/>
    <col min="3329" max="3330" width="66.140625" style="166" customWidth="1"/>
    <col min="3331" max="3584" width="9.140625" style="166"/>
    <col min="3585" max="3586" width="66.140625" style="166" customWidth="1"/>
    <col min="3587" max="3840" width="9.140625" style="166"/>
    <col min="3841" max="3842" width="66.140625" style="166" customWidth="1"/>
    <col min="3843" max="4096" width="9.140625" style="166"/>
    <col min="4097" max="4098" width="66.140625" style="166" customWidth="1"/>
    <col min="4099" max="4352" width="9.140625" style="166"/>
    <col min="4353" max="4354" width="66.140625" style="166" customWidth="1"/>
    <col min="4355" max="4608" width="9.140625" style="166"/>
    <col min="4609" max="4610" width="66.140625" style="166" customWidth="1"/>
    <col min="4611" max="4864" width="9.140625" style="166"/>
    <col min="4865" max="4866" width="66.140625" style="166" customWidth="1"/>
    <col min="4867" max="5120" width="9.140625" style="166"/>
    <col min="5121" max="5122" width="66.140625" style="166" customWidth="1"/>
    <col min="5123" max="5376" width="9.140625" style="166"/>
    <col min="5377" max="5378" width="66.140625" style="166" customWidth="1"/>
    <col min="5379" max="5632" width="9.140625" style="166"/>
    <col min="5633" max="5634" width="66.140625" style="166" customWidth="1"/>
    <col min="5635" max="5888" width="9.140625" style="166"/>
    <col min="5889" max="5890" width="66.140625" style="166" customWidth="1"/>
    <col min="5891" max="6144" width="9.140625" style="166"/>
    <col min="6145" max="6146" width="66.140625" style="166" customWidth="1"/>
    <col min="6147" max="6400" width="9.140625" style="166"/>
    <col min="6401" max="6402" width="66.140625" style="166" customWidth="1"/>
    <col min="6403" max="6656" width="9.140625" style="166"/>
    <col min="6657" max="6658" width="66.140625" style="166" customWidth="1"/>
    <col min="6659" max="6912" width="9.140625" style="166"/>
    <col min="6913" max="6914" width="66.140625" style="166" customWidth="1"/>
    <col min="6915" max="7168" width="9.140625" style="166"/>
    <col min="7169" max="7170" width="66.140625" style="166" customWidth="1"/>
    <col min="7171" max="7424" width="9.140625" style="166"/>
    <col min="7425" max="7426" width="66.140625" style="166" customWidth="1"/>
    <col min="7427" max="7680" width="9.140625" style="166"/>
    <col min="7681" max="7682" width="66.140625" style="166" customWidth="1"/>
    <col min="7683" max="7936" width="9.140625" style="166"/>
    <col min="7937" max="7938" width="66.140625" style="166" customWidth="1"/>
    <col min="7939" max="8192" width="9.140625" style="166"/>
    <col min="8193" max="8194" width="66.140625" style="166" customWidth="1"/>
    <col min="8195" max="8448" width="9.140625" style="166"/>
    <col min="8449" max="8450" width="66.140625" style="166" customWidth="1"/>
    <col min="8451" max="8704" width="9.140625" style="166"/>
    <col min="8705" max="8706" width="66.140625" style="166" customWidth="1"/>
    <col min="8707" max="8960" width="9.140625" style="166"/>
    <col min="8961" max="8962" width="66.140625" style="166" customWidth="1"/>
    <col min="8963" max="9216" width="9.140625" style="166"/>
    <col min="9217" max="9218" width="66.140625" style="166" customWidth="1"/>
    <col min="9219" max="9472" width="9.140625" style="166"/>
    <col min="9473" max="9474" width="66.140625" style="166" customWidth="1"/>
    <col min="9475" max="9728" width="9.140625" style="166"/>
    <col min="9729" max="9730" width="66.140625" style="166" customWidth="1"/>
    <col min="9731" max="9984" width="9.140625" style="166"/>
    <col min="9985" max="9986" width="66.140625" style="166" customWidth="1"/>
    <col min="9987" max="10240" width="9.140625" style="166"/>
    <col min="10241" max="10242" width="66.140625" style="166" customWidth="1"/>
    <col min="10243" max="10496" width="9.140625" style="166"/>
    <col min="10497" max="10498" width="66.140625" style="166" customWidth="1"/>
    <col min="10499" max="10752" width="9.140625" style="166"/>
    <col min="10753" max="10754" width="66.140625" style="166" customWidth="1"/>
    <col min="10755" max="11008" width="9.140625" style="166"/>
    <col min="11009" max="11010" width="66.140625" style="166" customWidth="1"/>
    <col min="11011" max="11264" width="9.140625" style="166"/>
    <col min="11265" max="11266" width="66.140625" style="166" customWidth="1"/>
    <col min="11267" max="11520" width="9.140625" style="166"/>
    <col min="11521" max="11522" width="66.140625" style="166" customWidth="1"/>
    <col min="11523" max="11776" width="9.140625" style="166"/>
    <col min="11777" max="11778" width="66.140625" style="166" customWidth="1"/>
    <col min="11779" max="12032" width="9.140625" style="166"/>
    <col min="12033" max="12034" width="66.140625" style="166" customWidth="1"/>
    <col min="12035" max="12288" width="9.140625" style="166"/>
    <col min="12289" max="12290" width="66.140625" style="166" customWidth="1"/>
    <col min="12291" max="12544" width="9.140625" style="166"/>
    <col min="12545" max="12546" width="66.140625" style="166" customWidth="1"/>
    <col min="12547" max="12800" width="9.140625" style="166"/>
    <col min="12801" max="12802" width="66.140625" style="166" customWidth="1"/>
    <col min="12803" max="13056" width="9.140625" style="166"/>
    <col min="13057" max="13058" width="66.140625" style="166" customWidth="1"/>
    <col min="13059" max="13312" width="9.140625" style="166"/>
    <col min="13313" max="13314" width="66.140625" style="166" customWidth="1"/>
    <col min="13315" max="13568" width="9.140625" style="166"/>
    <col min="13569" max="13570" width="66.140625" style="166" customWidth="1"/>
    <col min="13571" max="13824" width="9.140625" style="166"/>
    <col min="13825" max="13826" width="66.140625" style="166" customWidth="1"/>
    <col min="13827" max="14080" width="9.140625" style="166"/>
    <col min="14081" max="14082" width="66.140625" style="166" customWidth="1"/>
    <col min="14083" max="14336" width="9.140625" style="166"/>
    <col min="14337" max="14338" width="66.140625" style="166" customWidth="1"/>
    <col min="14339" max="14592" width="9.140625" style="166"/>
    <col min="14593" max="14594" width="66.140625" style="166" customWidth="1"/>
    <col min="14595" max="14848" width="9.140625" style="166"/>
    <col min="14849" max="14850" width="66.140625" style="166" customWidth="1"/>
    <col min="14851" max="15104" width="9.140625" style="166"/>
    <col min="15105" max="15106" width="66.140625" style="166" customWidth="1"/>
    <col min="15107" max="15360" width="9.140625" style="166"/>
    <col min="15361" max="15362" width="66.140625" style="166" customWidth="1"/>
    <col min="15363" max="15616" width="9.140625" style="166"/>
    <col min="15617" max="15618" width="66.140625" style="166" customWidth="1"/>
    <col min="15619" max="15872" width="9.140625" style="166"/>
    <col min="15873" max="15874" width="66.140625" style="166" customWidth="1"/>
    <col min="15875" max="16128" width="9.140625" style="166"/>
    <col min="16129" max="16130" width="66.140625" style="166" customWidth="1"/>
    <col min="16131" max="16384" width="9.140625" style="166"/>
  </cols>
  <sheetData>
    <row r="1" spans="1:8" ht="18.75" x14ac:dyDescent="0.25">
      <c r="B1" s="35" t="s">
        <v>69</v>
      </c>
    </row>
    <row r="2" spans="1:8" ht="18.75" x14ac:dyDescent="0.3">
      <c r="B2" s="15" t="s">
        <v>10</v>
      </c>
    </row>
    <row r="3" spans="1:8" ht="18.75" x14ac:dyDescent="0.3">
      <c r="B3" s="15" t="s">
        <v>560</v>
      </c>
    </row>
    <row r="4" spans="1:8" x14ac:dyDescent="0.25">
      <c r="B4" s="38"/>
    </row>
    <row r="5" spans="1:8" ht="18.75" x14ac:dyDescent="0.3">
      <c r="A5" s="411" t="str">
        <f>'1. паспорт местоположение'!A5:C5</f>
        <v>Год раскрытия информации: 2023 год</v>
      </c>
      <c r="B5" s="411"/>
      <c r="C5" s="88"/>
      <c r="D5" s="88"/>
      <c r="E5" s="88"/>
      <c r="F5" s="88"/>
      <c r="G5" s="88"/>
      <c r="H5" s="88"/>
    </row>
    <row r="6" spans="1:8" ht="18.75" x14ac:dyDescent="0.3">
      <c r="A6" s="198"/>
      <c r="B6" s="198"/>
      <c r="C6" s="198"/>
      <c r="D6" s="198"/>
      <c r="E6" s="198"/>
      <c r="F6" s="198"/>
      <c r="G6" s="198"/>
      <c r="H6" s="198"/>
    </row>
    <row r="7" spans="1:8" ht="18.75" x14ac:dyDescent="0.25">
      <c r="A7" s="288" t="s">
        <v>9</v>
      </c>
      <c r="B7" s="288"/>
      <c r="C7" s="197"/>
      <c r="D7" s="197"/>
      <c r="E7" s="197"/>
      <c r="F7" s="197"/>
      <c r="G7" s="197"/>
      <c r="H7" s="197"/>
    </row>
    <row r="8" spans="1:8" ht="18.75" x14ac:dyDescent="0.25">
      <c r="A8" s="197"/>
      <c r="B8" s="197"/>
      <c r="C8" s="197"/>
      <c r="D8" s="197"/>
      <c r="E8" s="197"/>
      <c r="F8" s="197"/>
      <c r="G8" s="197"/>
      <c r="H8" s="197"/>
    </row>
    <row r="9" spans="1:8" x14ac:dyDescent="0.25">
      <c r="A9" s="283" t="str">
        <f>'1. паспорт местоположение'!A9:C9</f>
        <v>АО  «Россети Тюмень»</v>
      </c>
      <c r="B9" s="283"/>
      <c r="C9" s="195"/>
      <c r="D9" s="195"/>
      <c r="E9" s="195"/>
      <c r="F9" s="195"/>
      <c r="G9" s="195"/>
      <c r="H9" s="195"/>
    </row>
    <row r="10" spans="1:8" x14ac:dyDescent="0.25">
      <c r="A10" s="284" t="s">
        <v>8</v>
      </c>
      <c r="B10" s="284"/>
      <c r="C10" s="196"/>
      <c r="D10" s="196"/>
      <c r="E10" s="196"/>
      <c r="F10" s="196"/>
      <c r="G10" s="196"/>
      <c r="H10" s="196"/>
    </row>
    <row r="11" spans="1:8" ht="18.75" x14ac:dyDescent="0.25">
      <c r="A11" s="197"/>
      <c r="B11" s="197"/>
      <c r="C11" s="197"/>
      <c r="D11" s="197"/>
      <c r="E11" s="197"/>
      <c r="F11" s="197"/>
      <c r="G11" s="197"/>
      <c r="H11" s="197"/>
    </row>
    <row r="12" spans="1:8" ht="30.75" customHeight="1" x14ac:dyDescent="0.25">
      <c r="A12" s="283" t="str">
        <f>'1. паспорт местоположение'!A12:C12</f>
        <v>M_PK1200.07.01.08</v>
      </c>
      <c r="B12" s="283"/>
      <c r="C12" s="195"/>
      <c r="D12" s="195"/>
      <c r="E12" s="195"/>
      <c r="F12" s="195"/>
      <c r="G12" s="195"/>
      <c r="H12" s="195"/>
    </row>
    <row r="13" spans="1:8" x14ac:dyDescent="0.25">
      <c r="A13" s="284" t="s">
        <v>7</v>
      </c>
      <c r="B13" s="284"/>
      <c r="C13" s="196"/>
      <c r="D13" s="196"/>
      <c r="E13" s="196"/>
      <c r="F13" s="196"/>
      <c r="G13" s="196"/>
      <c r="H13" s="196"/>
    </row>
    <row r="14" spans="1:8" ht="18.75" x14ac:dyDescent="0.25">
      <c r="A14" s="11"/>
      <c r="B14" s="11"/>
      <c r="C14" s="11"/>
      <c r="D14" s="11"/>
      <c r="E14" s="11"/>
      <c r="F14" s="11"/>
      <c r="G14" s="11"/>
      <c r="H14" s="11"/>
    </row>
    <row r="15" spans="1:8" x14ac:dyDescent="0.25">
      <c r="A15" s="283" t="str">
        <f>'1. паспорт местоположение'!A15:C15</f>
        <v>Покупка оборудования, не требующего монтажа (приобретение прибора  для управления приводом высоковольтного выключателя при пониженном напряжении - 2 шт.)</v>
      </c>
      <c r="B15" s="283"/>
      <c r="C15" s="195"/>
      <c r="D15" s="195"/>
      <c r="E15" s="195"/>
      <c r="F15" s="195"/>
      <c r="G15" s="195"/>
      <c r="H15" s="195"/>
    </row>
    <row r="16" spans="1:8" x14ac:dyDescent="0.25">
      <c r="A16" s="284" t="s">
        <v>6</v>
      </c>
      <c r="B16" s="284"/>
      <c r="C16" s="196"/>
      <c r="D16" s="196"/>
      <c r="E16" s="196"/>
      <c r="F16" s="196"/>
      <c r="G16" s="196"/>
      <c r="H16" s="196"/>
    </row>
    <row r="17" spans="1:2" x14ac:dyDescent="0.25">
      <c r="B17" s="167"/>
    </row>
    <row r="18" spans="1:2" ht="33.75" customHeight="1" x14ac:dyDescent="0.25">
      <c r="A18" s="450" t="s">
        <v>542</v>
      </c>
      <c r="B18" s="451"/>
    </row>
    <row r="19" spans="1:2" x14ac:dyDescent="0.25">
      <c r="B19" s="38"/>
    </row>
    <row r="20" spans="1:2" ht="16.5" thickBot="1" x14ac:dyDescent="0.3">
      <c r="B20" s="168"/>
    </row>
    <row r="21" spans="1:2" ht="16.5" thickBot="1" x14ac:dyDescent="0.3">
      <c r="A21" s="169" t="s">
        <v>411</v>
      </c>
      <c r="B21" s="255" t="s">
        <v>562</v>
      </c>
    </row>
    <row r="22" spans="1:2" ht="16.5" thickBot="1" x14ac:dyDescent="0.3">
      <c r="A22" s="169" t="s">
        <v>412</v>
      </c>
      <c r="B22" s="255" t="s">
        <v>565</v>
      </c>
    </row>
    <row r="23" spans="1:2" ht="16.5" thickBot="1" x14ac:dyDescent="0.3">
      <c r="A23" s="169" t="s">
        <v>377</v>
      </c>
      <c r="B23" s="256" t="s">
        <v>572</v>
      </c>
    </row>
    <row r="24" spans="1:2" ht="16.5" thickBot="1" x14ac:dyDescent="0.3">
      <c r="A24" s="169" t="s">
        <v>413</v>
      </c>
      <c r="B24" s="257" t="s">
        <v>573</v>
      </c>
    </row>
    <row r="25" spans="1:2" ht="16.5" thickBot="1" x14ac:dyDescent="0.3">
      <c r="A25" s="170" t="s">
        <v>414</v>
      </c>
      <c r="B25" s="255">
        <v>2024</v>
      </c>
    </row>
    <row r="26" spans="1:2" ht="16.5" thickBot="1" x14ac:dyDescent="0.3">
      <c r="A26" s="171" t="s">
        <v>415</v>
      </c>
      <c r="B26" s="258" t="s">
        <v>577</v>
      </c>
    </row>
    <row r="27" spans="1:2" ht="29.25" thickBot="1" x14ac:dyDescent="0.3">
      <c r="A27" s="178" t="s">
        <v>591</v>
      </c>
      <c r="B27" s="271">
        <f>'6.2. Паспорт фин осв ввод'!D24</f>
        <v>0.79500000000000004</v>
      </c>
    </row>
    <row r="28" spans="1:2" ht="16.5" thickBot="1" x14ac:dyDescent="0.3">
      <c r="A28" s="173" t="s">
        <v>416</v>
      </c>
      <c r="B28" s="255" t="s">
        <v>579</v>
      </c>
    </row>
    <row r="29" spans="1:2" ht="29.25" thickBot="1" x14ac:dyDescent="0.3">
      <c r="A29" s="179" t="s">
        <v>417</v>
      </c>
      <c r="B29" s="173"/>
    </row>
    <row r="30" spans="1:2" ht="29.25" thickBot="1" x14ac:dyDescent="0.3">
      <c r="A30" s="179" t="s">
        <v>418</v>
      </c>
      <c r="B30" s="173"/>
    </row>
    <row r="31" spans="1:2" ht="16.5" thickBot="1" x14ac:dyDescent="0.3">
      <c r="A31" s="173" t="s">
        <v>419</v>
      </c>
      <c r="B31" s="173"/>
    </row>
    <row r="32" spans="1:2" ht="29.25" thickBot="1" x14ac:dyDescent="0.3">
      <c r="A32" s="179" t="s">
        <v>420</v>
      </c>
      <c r="B32" s="173"/>
    </row>
    <row r="33" spans="1:2" ht="16.5" thickBot="1" x14ac:dyDescent="0.3">
      <c r="A33" s="173" t="s">
        <v>421</v>
      </c>
      <c r="B33" s="173"/>
    </row>
    <row r="34" spans="1:2" ht="16.5" thickBot="1" x14ac:dyDescent="0.3">
      <c r="A34" s="173" t="s">
        <v>422</v>
      </c>
      <c r="B34" s="173"/>
    </row>
    <row r="35" spans="1:2" ht="16.5" thickBot="1" x14ac:dyDescent="0.3">
      <c r="A35" s="173" t="s">
        <v>423</v>
      </c>
      <c r="B35" s="173"/>
    </row>
    <row r="36" spans="1:2" ht="16.5" thickBot="1" x14ac:dyDescent="0.3">
      <c r="A36" s="173" t="s">
        <v>424</v>
      </c>
      <c r="B36" s="173"/>
    </row>
    <row r="37" spans="1:2" ht="29.25" thickBot="1" x14ac:dyDescent="0.3">
      <c r="A37" s="179" t="s">
        <v>425</v>
      </c>
      <c r="B37" s="173"/>
    </row>
    <row r="38" spans="1:2" ht="16.5" thickBot="1" x14ac:dyDescent="0.3">
      <c r="A38" s="173" t="s">
        <v>421</v>
      </c>
      <c r="B38" s="173"/>
    </row>
    <row r="39" spans="1:2" ht="16.5" thickBot="1" x14ac:dyDescent="0.3">
      <c r="A39" s="173" t="s">
        <v>422</v>
      </c>
      <c r="B39" s="173"/>
    </row>
    <row r="40" spans="1:2" ht="16.5" thickBot="1" x14ac:dyDescent="0.3">
      <c r="A40" s="173" t="s">
        <v>423</v>
      </c>
      <c r="B40" s="173"/>
    </row>
    <row r="41" spans="1:2" ht="16.5" thickBot="1" x14ac:dyDescent="0.3">
      <c r="A41" s="173" t="s">
        <v>424</v>
      </c>
      <c r="B41" s="173"/>
    </row>
    <row r="42" spans="1:2" ht="29.25" thickBot="1" x14ac:dyDescent="0.3">
      <c r="A42" s="179" t="s">
        <v>426</v>
      </c>
      <c r="B42" s="173"/>
    </row>
    <row r="43" spans="1:2" ht="16.5" thickBot="1" x14ac:dyDescent="0.3">
      <c r="A43" s="173" t="s">
        <v>421</v>
      </c>
      <c r="B43" s="173"/>
    </row>
    <row r="44" spans="1:2" ht="16.5" thickBot="1" x14ac:dyDescent="0.3">
      <c r="A44" s="173" t="s">
        <v>422</v>
      </c>
      <c r="B44" s="173"/>
    </row>
    <row r="45" spans="1:2" ht="16.5" thickBot="1" x14ac:dyDescent="0.3">
      <c r="A45" s="173" t="s">
        <v>423</v>
      </c>
      <c r="B45" s="173"/>
    </row>
    <row r="46" spans="1:2" ht="16.5" thickBot="1" x14ac:dyDescent="0.3">
      <c r="A46" s="173" t="s">
        <v>424</v>
      </c>
      <c r="B46" s="173"/>
    </row>
    <row r="47" spans="1:2" ht="29.25" thickBot="1" x14ac:dyDescent="0.3">
      <c r="A47" s="172" t="s">
        <v>427</v>
      </c>
      <c r="B47" s="180"/>
    </row>
    <row r="48" spans="1:2" ht="16.5" thickBot="1" x14ac:dyDescent="0.3">
      <c r="A48" s="174" t="s">
        <v>419</v>
      </c>
      <c r="B48" s="180"/>
    </row>
    <row r="49" spans="1:2" ht="16.5" thickBot="1" x14ac:dyDescent="0.3">
      <c r="A49" s="174" t="s">
        <v>428</v>
      </c>
      <c r="B49" s="180"/>
    </row>
    <row r="50" spans="1:2" ht="16.5" thickBot="1" x14ac:dyDescent="0.3">
      <c r="A50" s="174" t="s">
        <v>429</v>
      </c>
      <c r="B50" s="180"/>
    </row>
    <row r="51" spans="1:2" ht="16.5" thickBot="1" x14ac:dyDescent="0.3">
      <c r="A51" s="174" t="s">
        <v>430</v>
      </c>
      <c r="B51" s="180"/>
    </row>
    <row r="52" spans="1:2" ht="16.5" thickBot="1" x14ac:dyDescent="0.3">
      <c r="A52" s="170" t="s">
        <v>431</v>
      </c>
      <c r="B52" s="181"/>
    </row>
    <row r="53" spans="1:2" ht="16.5" thickBot="1" x14ac:dyDescent="0.3">
      <c r="A53" s="170" t="s">
        <v>432</v>
      </c>
      <c r="B53" s="181"/>
    </row>
    <row r="54" spans="1:2" ht="16.5" thickBot="1" x14ac:dyDescent="0.3">
      <c r="A54" s="170" t="s">
        <v>433</v>
      </c>
      <c r="B54" s="181"/>
    </row>
    <row r="55" spans="1:2" ht="16.5" thickBot="1" x14ac:dyDescent="0.3">
      <c r="A55" s="171" t="s">
        <v>434</v>
      </c>
      <c r="B55" s="259"/>
    </row>
    <row r="56" spans="1:2" ht="15.75" customHeight="1" x14ac:dyDescent="0.25">
      <c r="A56" s="172" t="s">
        <v>435</v>
      </c>
      <c r="B56" s="452" t="s">
        <v>574</v>
      </c>
    </row>
    <row r="57" spans="1:2" x14ac:dyDescent="0.25">
      <c r="A57" s="176" t="s">
        <v>436</v>
      </c>
      <c r="B57" s="452"/>
    </row>
    <row r="58" spans="1:2" x14ac:dyDescent="0.25">
      <c r="A58" s="176" t="s">
        <v>437</v>
      </c>
      <c r="B58" s="452"/>
    </row>
    <row r="59" spans="1:2" x14ac:dyDescent="0.25">
      <c r="A59" s="176" t="s">
        <v>438</v>
      </c>
      <c r="B59" s="452"/>
    </row>
    <row r="60" spans="1:2" x14ac:dyDescent="0.25">
      <c r="A60" s="176" t="s">
        <v>439</v>
      </c>
      <c r="B60" s="452"/>
    </row>
    <row r="61" spans="1:2" ht="16.5" thickBot="1" x14ac:dyDescent="0.3">
      <c r="A61" s="177" t="s">
        <v>440</v>
      </c>
      <c r="B61" s="452"/>
    </row>
    <row r="62" spans="1:2" ht="30.75" thickBot="1" x14ac:dyDescent="0.3">
      <c r="A62" s="174" t="s">
        <v>441</v>
      </c>
      <c r="B62" s="177"/>
    </row>
    <row r="63" spans="1:2" ht="29.25" thickBot="1" x14ac:dyDescent="0.3">
      <c r="A63" s="170" t="s">
        <v>442</v>
      </c>
      <c r="B63" s="175"/>
    </row>
    <row r="64" spans="1:2" ht="16.5" thickBot="1" x14ac:dyDescent="0.3">
      <c r="A64" s="174" t="s">
        <v>419</v>
      </c>
      <c r="B64" s="182"/>
    </row>
    <row r="65" spans="1:2" ht="16.5" thickBot="1" x14ac:dyDescent="0.3">
      <c r="A65" s="174" t="s">
        <v>443</v>
      </c>
      <c r="B65" s="175"/>
    </row>
    <row r="66" spans="1:2" ht="16.5" thickBot="1" x14ac:dyDescent="0.3">
      <c r="A66" s="174" t="s">
        <v>444</v>
      </c>
      <c r="B66" s="182"/>
    </row>
    <row r="67" spans="1:2" ht="16.5" thickBot="1" x14ac:dyDescent="0.3">
      <c r="A67" s="183" t="s">
        <v>445</v>
      </c>
      <c r="B67" s="239" t="s">
        <v>589</v>
      </c>
    </row>
    <row r="68" spans="1:2" ht="16.5" thickBot="1" x14ac:dyDescent="0.3">
      <c r="A68" s="170" t="s">
        <v>446</v>
      </c>
      <c r="B68" s="181"/>
    </row>
    <row r="69" spans="1:2" ht="16.5" thickBot="1" x14ac:dyDescent="0.3">
      <c r="A69" s="176" t="s">
        <v>447</v>
      </c>
      <c r="B69" s="184"/>
    </row>
    <row r="70" spans="1:2" ht="16.5" thickBot="1" x14ac:dyDescent="0.3">
      <c r="A70" s="176" t="s">
        <v>448</v>
      </c>
      <c r="B70" s="184"/>
    </row>
    <row r="71" spans="1:2" ht="16.5" thickBot="1" x14ac:dyDescent="0.3">
      <c r="A71" s="176" t="s">
        <v>449</v>
      </c>
      <c r="B71" s="184"/>
    </row>
    <row r="72" spans="1:2" ht="29.25" thickBot="1" x14ac:dyDescent="0.3">
      <c r="A72" s="185" t="s">
        <v>450</v>
      </c>
      <c r="B72" s="182" t="s">
        <v>575</v>
      </c>
    </row>
    <row r="73" spans="1:2" ht="28.5" customHeight="1" x14ac:dyDescent="0.25">
      <c r="A73" s="172" t="s">
        <v>451</v>
      </c>
      <c r="B73" s="447" t="s">
        <v>576</v>
      </c>
    </row>
    <row r="74" spans="1:2" x14ac:dyDescent="0.25">
      <c r="A74" s="176" t="s">
        <v>452</v>
      </c>
      <c r="B74" s="448"/>
    </row>
    <row r="75" spans="1:2" x14ac:dyDescent="0.25">
      <c r="A75" s="176" t="s">
        <v>453</v>
      </c>
      <c r="B75" s="448"/>
    </row>
    <row r="76" spans="1:2" x14ac:dyDescent="0.25">
      <c r="A76" s="176" t="s">
        <v>454</v>
      </c>
      <c r="B76" s="448"/>
    </row>
    <row r="77" spans="1:2" x14ac:dyDescent="0.25">
      <c r="A77" s="176" t="s">
        <v>455</v>
      </c>
      <c r="B77" s="448"/>
    </row>
    <row r="78" spans="1:2" ht="16.5" thickBot="1" x14ac:dyDescent="0.3">
      <c r="A78" s="186" t="s">
        <v>456</v>
      </c>
      <c r="B78" s="449"/>
    </row>
    <row r="81" spans="1:2" x14ac:dyDescent="0.25">
      <c r="A81" s="187"/>
      <c r="B81" s="188"/>
    </row>
    <row r="82" spans="1:2" x14ac:dyDescent="0.25">
      <c r="B82" s="189"/>
    </row>
    <row r="83" spans="1:2" x14ac:dyDescent="0.25">
      <c r="B83" s="19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Карманов Игорь Александрович</cp:lastModifiedBy>
  <cp:lastPrinted>2015-11-30T14:18:17Z</cp:lastPrinted>
  <dcterms:created xsi:type="dcterms:W3CDTF">2015-08-16T15:31:05Z</dcterms:created>
  <dcterms:modified xsi:type="dcterms:W3CDTF">2022-12-21T04:06:16Z</dcterms:modified>
</cp:coreProperties>
</file>